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105" windowHeight="99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P89" i="1" l="1"/>
  <c r="N89" i="1"/>
  <c r="J89" i="1"/>
  <c r="H99" i="1"/>
  <c r="G99" i="1"/>
  <c r="D99" i="1"/>
  <c r="H89" i="1" l="1"/>
  <c r="J94" i="1" l="1"/>
  <c r="K94" i="1"/>
  <c r="L94" i="1"/>
  <c r="M94" i="1"/>
  <c r="N94" i="1"/>
  <c r="J99" i="1"/>
  <c r="K99" i="1"/>
  <c r="L99" i="1"/>
  <c r="M99" i="1"/>
  <c r="N99" i="1"/>
  <c r="P86" i="1"/>
  <c r="N86" i="1"/>
  <c r="H35" i="1" l="1"/>
  <c r="G35" i="1"/>
  <c r="D35" i="1" s="1"/>
  <c r="H80" i="1"/>
  <c r="G80" i="1"/>
  <c r="Q35" i="1" l="1"/>
  <c r="F35" i="1" s="1"/>
  <c r="R35" i="1" s="1"/>
  <c r="D80" i="1"/>
  <c r="Q80" i="1"/>
  <c r="F80" i="1" s="1"/>
  <c r="R80" i="1" s="1"/>
  <c r="H104" i="1" l="1"/>
  <c r="G104" i="1"/>
  <c r="H103" i="1"/>
  <c r="G103" i="1"/>
  <c r="H102" i="1"/>
  <c r="G102" i="1"/>
  <c r="H101" i="1"/>
  <c r="G101" i="1"/>
  <c r="H100" i="1"/>
  <c r="G100" i="1"/>
  <c r="D100" i="1" s="1"/>
  <c r="R99" i="1"/>
  <c r="Q99" i="1"/>
  <c r="F99" i="1" s="1"/>
  <c r="P99" i="1"/>
  <c r="P94" i="1" s="1"/>
  <c r="O99" i="1"/>
  <c r="H98" i="1"/>
  <c r="G98" i="1"/>
  <c r="D98" i="1" s="1"/>
  <c r="Q97" i="1"/>
  <c r="F97" i="1" s="1"/>
  <c r="H97" i="1"/>
  <c r="G97" i="1"/>
  <c r="D97" i="1"/>
  <c r="H96" i="1"/>
  <c r="G96" i="1"/>
  <c r="H95" i="1"/>
  <c r="G95" i="1"/>
  <c r="Q95" i="1" s="1"/>
  <c r="F95" i="1" s="1"/>
  <c r="O94" i="1"/>
  <c r="I94" i="1"/>
  <c r="H93" i="1"/>
  <c r="G93" i="1"/>
  <c r="D93" i="1" s="1"/>
  <c r="H92" i="1"/>
  <c r="G92" i="1"/>
  <c r="D92" i="1" s="1"/>
  <c r="H91" i="1"/>
  <c r="G91" i="1"/>
  <c r="D91" i="1" s="1"/>
  <c r="P90" i="1"/>
  <c r="P24" i="1" s="1"/>
  <c r="O90" i="1"/>
  <c r="N90" i="1"/>
  <c r="M90" i="1"/>
  <c r="M89" i="1" s="1"/>
  <c r="M24" i="1" s="1"/>
  <c r="L90" i="1"/>
  <c r="K90" i="1"/>
  <c r="J90" i="1"/>
  <c r="H90" i="1" s="1"/>
  <c r="I90" i="1"/>
  <c r="L89" i="1"/>
  <c r="L24" i="1" s="1"/>
  <c r="K89" i="1"/>
  <c r="K24" i="1" s="1"/>
  <c r="H88" i="1"/>
  <c r="G88" i="1"/>
  <c r="Q88" i="1" s="1"/>
  <c r="F88" i="1" s="1"/>
  <c r="H87" i="1"/>
  <c r="G87" i="1"/>
  <c r="D87" i="1" s="1"/>
  <c r="O86" i="1"/>
  <c r="H86" i="1"/>
  <c r="G86" i="1"/>
  <c r="H85" i="1"/>
  <c r="G85" i="1"/>
  <c r="H84" i="1"/>
  <c r="G84" i="1"/>
  <c r="Q84" i="1" s="1"/>
  <c r="F84" i="1" s="1"/>
  <c r="R84" i="1" s="1"/>
  <c r="H83" i="1"/>
  <c r="G83" i="1"/>
  <c r="P82" i="1"/>
  <c r="O82" i="1"/>
  <c r="N82" i="1"/>
  <c r="M82" i="1"/>
  <c r="L82" i="1"/>
  <c r="H82" i="1" s="1"/>
  <c r="K82" i="1"/>
  <c r="J82" i="1"/>
  <c r="I82" i="1"/>
  <c r="H81" i="1"/>
  <c r="G81" i="1"/>
  <c r="D81" i="1" s="1"/>
  <c r="H79" i="1"/>
  <c r="Q79" i="1" s="1"/>
  <c r="F79" i="1" s="1"/>
  <c r="R79" i="1" s="1"/>
  <c r="G79" i="1"/>
  <c r="D79" i="1"/>
  <c r="H78" i="1"/>
  <c r="G78" i="1"/>
  <c r="D78" i="1"/>
  <c r="H77" i="1"/>
  <c r="G77" i="1"/>
  <c r="D77" i="1" s="1"/>
  <c r="P76" i="1"/>
  <c r="P75" i="1" s="1"/>
  <c r="P22" i="1" s="1"/>
  <c r="O76" i="1"/>
  <c r="N76" i="1"/>
  <c r="M76" i="1"/>
  <c r="M75" i="1" s="1"/>
  <c r="M22" i="1" s="1"/>
  <c r="L76" i="1"/>
  <c r="L75" i="1" s="1"/>
  <c r="L22" i="1" s="1"/>
  <c r="K76" i="1"/>
  <c r="J76" i="1"/>
  <c r="J75" i="1" s="1"/>
  <c r="I76" i="1"/>
  <c r="H74" i="1"/>
  <c r="G74" i="1"/>
  <c r="Q73" i="1"/>
  <c r="F73" i="1" s="1"/>
  <c r="R73" i="1" s="1"/>
  <c r="D73" i="1"/>
  <c r="R72" i="1"/>
  <c r="Q72" i="1"/>
  <c r="R71" i="1"/>
  <c r="Q71" i="1"/>
  <c r="H70" i="1"/>
  <c r="G70" i="1"/>
  <c r="D70" i="1" s="1"/>
  <c r="P69" i="1"/>
  <c r="O69" i="1"/>
  <c r="O68" i="1" s="1"/>
  <c r="N69" i="1"/>
  <c r="N68" i="1" s="1"/>
  <c r="M69" i="1"/>
  <c r="M68" i="1" s="1"/>
  <c r="L69" i="1"/>
  <c r="K69" i="1"/>
  <c r="J69" i="1"/>
  <c r="H69" i="1" s="1"/>
  <c r="I69" i="1"/>
  <c r="I68" i="1" s="1"/>
  <c r="P68" i="1"/>
  <c r="L68" i="1"/>
  <c r="J68" i="1"/>
  <c r="Q67" i="1"/>
  <c r="F67" i="1" s="1"/>
  <c r="D67" i="1"/>
  <c r="H66" i="1"/>
  <c r="G66" i="1"/>
  <c r="H65" i="1"/>
  <c r="G65" i="1"/>
  <c r="P64" i="1"/>
  <c r="O64" i="1"/>
  <c r="N64" i="1"/>
  <c r="M64" i="1"/>
  <c r="L64" i="1"/>
  <c r="K64" i="1"/>
  <c r="J64" i="1"/>
  <c r="I64" i="1"/>
  <c r="H63" i="1"/>
  <c r="G63" i="1"/>
  <c r="Q63" i="1" s="1"/>
  <c r="F63" i="1" s="1"/>
  <c r="D63" i="1"/>
  <c r="H62" i="1"/>
  <c r="G62" i="1"/>
  <c r="D62" i="1" s="1"/>
  <c r="P61" i="1"/>
  <c r="O61" i="1"/>
  <c r="N61" i="1"/>
  <c r="M61" i="1"/>
  <c r="L61" i="1"/>
  <c r="L57" i="1" s="1"/>
  <c r="L56" i="1" s="1"/>
  <c r="K61" i="1"/>
  <c r="J61" i="1"/>
  <c r="I61" i="1"/>
  <c r="H60" i="1"/>
  <c r="G60" i="1"/>
  <c r="D60" i="1" s="1"/>
  <c r="H59" i="1"/>
  <c r="G59" i="1"/>
  <c r="P58" i="1"/>
  <c r="O58" i="1"/>
  <c r="N58" i="1"/>
  <c r="M58" i="1"/>
  <c r="L58" i="1"/>
  <c r="K58" i="1"/>
  <c r="J58" i="1"/>
  <c r="I58" i="1"/>
  <c r="O57" i="1"/>
  <c r="O56" i="1" s="1"/>
  <c r="K57" i="1"/>
  <c r="K56" i="1" s="1"/>
  <c r="H54" i="1"/>
  <c r="G54" i="1"/>
  <c r="D54" i="1" s="1"/>
  <c r="P52" i="1"/>
  <c r="O52" i="1"/>
  <c r="N52" i="1"/>
  <c r="M52" i="1"/>
  <c r="G52" i="1" s="1"/>
  <c r="L52" i="1"/>
  <c r="K52" i="1"/>
  <c r="J52" i="1"/>
  <c r="H52" i="1" s="1"/>
  <c r="I52" i="1"/>
  <c r="H51" i="1"/>
  <c r="G51" i="1"/>
  <c r="H50" i="1"/>
  <c r="G50" i="1"/>
  <c r="H49" i="1"/>
  <c r="G49" i="1"/>
  <c r="H48" i="1"/>
  <c r="G48" i="1"/>
  <c r="P47" i="1"/>
  <c r="O47" i="1"/>
  <c r="N47" i="1"/>
  <c r="M47" i="1"/>
  <c r="L47" i="1"/>
  <c r="K47" i="1"/>
  <c r="J47" i="1"/>
  <c r="I47" i="1"/>
  <c r="G47" i="1" s="1"/>
  <c r="H46" i="1"/>
  <c r="G46" i="1"/>
  <c r="D46" i="1" s="1"/>
  <c r="H45" i="1"/>
  <c r="G45" i="1"/>
  <c r="D45" i="1" s="1"/>
  <c r="P44" i="1"/>
  <c r="O44" i="1"/>
  <c r="N44" i="1"/>
  <c r="M44" i="1"/>
  <c r="L44" i="1"/>
  <c r="K44" i="1"/>
  <c r="K43" i="1" s="1"/>
  <c r="J44" i="1"/>
  <c r="H44" i="1" s="1"/>
  <c r="I44" i="1"/>
  <c r="M43" i="1"/>
  <c r="M42" i="1" s="1"/>
  <c r="K42" i="1"/>
  <c r="H41" i="1"/>
  <c r="G41" i="1"/>
  <c r="D41" i="1" s="1"/>
  <c r="P40" i="1"/>
  <c r="H40" i="1" s="1"/>
  <c r="O40" i="1"/>
  <c r="N40" i="1"/>
  <c r="M40" i="1"/>
  <c r="L40" i="1"/>
  <c r="K40" i="1"/>
  <c r="J40" i="1"/>
  <c r="I40" i="1"/>
  <c r="G40" i="1"/>
  <c r="D40" i="1" s="1"/>
  <c r="H39" i="1"/>
  <c r="G39" i="1"/>
  <c r="D39" i="1" s="1"/>
  <c r="H38" i="1"/>
  <c r="G38" i="1"/>
  <c r="D38" i="1" s="1"/>
  <c r="P37" i="1"/>
  <c r="O37" i="1"/>
  <c r="N37" i="1"/>
  <c r="M37" i="1"/>
  <c r="L37" i="1"/>
  <c r="K37" i="1"/>
  <c r="J37" i="1"/>
  <c r="J31" i="1" s="1"/>
  <c r="I37" i="1"/>
  <c r="H36" i="1"/>
  <c r="G36" i="1"/>
  <c r="H34" i="1"/>
  <c r="G34" i="1"/>
  <c r="H33" i="1"/>
  <c r="G33" i="1"/>
  <c r="P32" i="1"/>
  <c r="O32" i="1"/>
  <c r="N32" i="1"/>
  <c r="M32" i="1"/>
  <c r="L32" i="1"/>
  <c r="K32" i="1"/>
  <c r="J32" i="1"/>
  <c r="I32" i="1"/>
  <c r="K31" i="1"/>
  <c r="H29" i="1"/>
  <c r="G29" i="1"/>
  <c r="H28" i="1"/>
  <c r="G28" i="1"/>
  <c r="H27" i="1"/>
  <c r="G27" i="1"/>
  <c r="O26" i="1"/>
  <c r="O25" i="1" s="1"/>
  <c r="N26" i="1"/>
  <c r="N25" i="1" s="1"/>
  <c r="N19" i="1" s="1"/>
  <c r="M26" i="1"/>
  <c r="L26" i="1"/>
  <c r="H26" i="1" s="1"/>
  <c r="K26" i="1"/>
  <c r="K25" i="1" s="1"/>
  <c r="K19" i="1" s="1"/>
  <c r="J26" i="1"/>
  <c r="I26" i="1"/>
  <c r="P25" i="1"/>
  <c r="P19" i="1" s="1"/>
  <c r="M25" i="1"/>
  <c r="J25" i="1"/>
  <c r="J19" i="1" s="1"/>
  <c r="R23" i="1"/>
  <c r="Q23" i="1"/>
  <c r="P21" i="1"/>
  <c r="O21" i="1"/>
  <c r="N21" i="1"/>
  <c r="M21" i="1"/>
  <c r="L21" i="1"/>
  <c r="K21" i="1"/>
  <c r="J21" i="1"/>
  <c r="I21" i="1"/>
  <c r="O19" i="1"/>
  <c r="M19" i="1"/>
  <c r="H32" i="1" l="1"/>
  <c r="P43" i="1"/>
  <c r="P42" i="1" s="1"/>
  <c r="Q51" i="1"/>
  <c r="F51" i="1" s="1"/>
  <c r="Q36" i="1"/>
  <c r="F36" i="1" s="1"/>
  <c r="P31" i="1"/>
  <c r="Q28" i="1"/>
  <c r="F28" i="1" s="1"/>
  <c r="G94" i="1"/>
  <c r="D94" i="1" s="1"/>
  <c r="Q86" i="1"/>
  <c r="F86" i="1" s="1"/>
  <c r="N31" i="1"/>
  <c r="J43" i="1"/>
  <c r="O43" i="1"/>
  <c r="O42" i="1" s="1"/>
  <c r="O30" i="1" s="1"/>
  <c r="O20" i="1" s="1"/>
  <c r="G61" i="1"/>
  <c r="Q62" i="1"/>
  <c r="F62" i="1" s="1"/>
  <c r="R62" i="1" s="1"/>
  <c r="Q65" i="1"/>
  <c r="F65" i="1" s="1"/>
  <c r="R65" i="1" s="1"/>
  <c r="Q70" i="1"/>
  <c r="F70" i="1" s="1"/>
  <c r="R70" i="1" s="1"/>
  <c r="D88" i="1"/>
  <c r="D95" i="1"/>
  <c r="H61" i="1"/>
  <c r="Q61" i="1" s="1"/>
  <c r="F61" i="1" s="1"/>
  <c r="R61" i="1" s="1"/>
  <c r="G90" i="1"/>
  <c r="Q90" i="1" s="1"/>
  <c r="F90" i="1" s="1"/>
  <c r="R90" i="1" s="1"/>
  <c r="Q96" i="1"/>
  <c r="F96" i="1" s="1"/>
  <c r="R96" i="1" s="1"/>
  <c r="O31" i="1"/>
  <c r="Q45" i="1"/>
  <c r="F45" i="1" s="1"/>
  <c r="Q98" i="1"/>
  <c r="F98" i="1" s="1"/>
  <c r="R98" i="1" s="1"/>
  <c r="H58" i="1"/>
  <c r="H64" i="1"/>
  <c r="Q64" i="1" s="1"/>
  <c r="F64" i="1" s="1"/>
  <c r="R64" i="1" s="1"/>
  <c r="O89" i="1"/>
  <c r="O24" i="1" s="1"/>
  <c r="N43" i="1"/>
  <c r="N42" i="1" s="1"/>
  <c r="G69" i="1"/>
  <c r="Q81" i="1"/>
  <c r="F81" i="1" s="1"/>
  <c r="R81" i="1" s="1"/>
  <c r="R97" i="1"/>
  <c r="P57" i="1"/>
  <c r="P56" i="1" s="1"/>
  <c r="G64" i="1"/>
  <c r="D64" i="1" s="1"/>
  <c r="Q78" i="1"/>
  <c r="F78" i="1" s="1"/>
  <c r="R78" i="1" s="1"/>
  <c r="I89" i="1"/>
  <c r="I24" i="1" s="1"/>
  <c r="G24" i="1" s="1"/>
  <c r="D24" i="1" s="1"/>
  <c r="D96" i="1"/>
  <c r="H94" i="1"/>
  <c r="N24" i="1"/>
  <c r="Q48" i="1"/>
  <c r="F48" i="1" s="1"/>
  <c r="R48" i="1" s="1"/>
  <c r="H47" i="1"/>
  <c r="N57" i="1"/>
  <c r="N56" i="1" s="1"/>
  <c r="N30" i="1" s="1"/>
  <c r="N20" i="1" s="1"/>
  <c r="M31" i="1"/>
  <c r="M30" i="1" s="1"/>
  <c r="M20" i="1" s="1"/>
  <c r="M18" i="1" s="1"/>
  <c r="I75" i="1"/>
  <c r="I22" i="1" s="1"/>
  <c r="O75" i="1"/>
  <c r="O22" i="1" s="1"/>
  <c r="G76" i="1"/>
  <c r="D76" i="1" s="1"/>
  <c r="Q77" i="1"/>
  <c r="F77" i="1" s="1"/>
  <c r="R77" i="1" s="1"/>
  <c r="G21" i="1"/>
  <c r="D21" i="1" s="1"/>
  <c r="Q87" i="1"/>
  <c r="F87" i="1" s="1"/>
  <c r="Q46" i="1"/>
  <c r="F46" i="1" s="1"/>
  <c r="R46" i="1" s="1"/>
  <c r="Q66" i="1"/>
  <c r="F66" i="1" s="1"/>
  <c r="R66" i="1" s="1"/>
  <c r="Q74" i="1"/>
  <c r="F74" i="1" s="1"/>
  <c r="R74" i="1" s="1"/>
  <c r="R88" i="1"/>
  <c r="H21" i="1"/>
  <c r="Q83" i="1"/>
  <c r="F83" i="1" s="1"/>
  <c r="R83" i="1" s="1"/>
  <c r="Q85" i="1"/>
  <c r="F85" i="1" s="1"/>
  <c r="R85" i="1" s="1"/>
  <c r="Q41" i="1"/>
  <c r="F41" i="1" s="1"/>
  <c r="R41" i="1" s="1"/>
  <c r="D61" i="1"/>
  <c r="J22" i="1"/>
  <c r="Q21" i="1"/>
  <c r="F21" i="1" s="1"/>
  <c r="R21" i="1" s="1"/>
  <c r="Q52" i="1"/>
  <c r="F52" i="1" s="1"/>
  <c r="R52" i="1" s="1"/>
  <c r="D52" i="1"/>
  <c r="D49" i="1"/>
  <c r="Q103" i="1"/>
  <c r="F103" i="1" s="1"/>
  <c r="R103" i="1" s="1"/>
  <c r="D103" i="1"/>
  <c r="D29" i="1"/>
  <c r="Q38" i="1"/>
  <c r="F38" i="1" s="1"/>
  <c r="R38" i="1" s="1"/>
  <c r="Q54" i="1"/>
  <c r="F54" i="1" s="1"/>
  <c r="R54" i="1" s="1"/>
  <c r="Q49" i="1"/>
  <c r="F49" i="1" s="1"/>
  <c r="R49" i="1" s="1"/>
  <c r="D34" i="1"/>
  <c r="D50" i="1"/>
  <c r="I57" i="1"/>
  <c r="H68" i="1"/>
  <c r="Q91" i="1"/>
  <c r="F91" i="1" s="1"/>
  <c r="R91" i="1" s="1"/>
  <c r="G26" i="1"/>
  <c r="I25" i="1"/>
  <c r="D28" i="1"/>
  <c r="R28" i="1"/>
  <c r="Q39" i="1"/>
  <c r="F39" i="1" s="1"/>
  <c r="R39" i="1" s="1"/>
  <c r="I43" i="1"/>
  <c r="G44" i="1"/>
  <c r="R45" i="1"/>
  <c r="R63" i="1"/>
  <c r="H76" i="1"/>
  <c r="N75" i="1"/>
  <c r="N22" i="1" s="1"/>
  <c r="R87" i="1"/>
  <c r="R95" i="1"/>
  <c r="Q102" i="1"/>
  <c r="F102" i="1" s="1"/>
  <c r="R102" i="1" s="1"/>
  <c r="D102" i="1"/>
  <c r="D33" i="1"/>
  <c r="Q59" i="1"/>
  <c r="F59" i="1" s="1"/>
  <c r="R59" i="1" s="1"/>
  <c r="D27" i="1"/>
  <c r="M57" i="1"/>
  <c r="M56" i="1" s="1"/>
  <c r="Q33" i="1"/>
  <c r="F33" i="1" s="1"/>
  <c r="R33" i="1" s="1"/>
  <c r="G58" i="1"/>
  <c r="Q104" i="1"/>
  <c r="F104" i="1" s="1"/>
  <c r="R104" i="1" s="1"/>
  <c r="D104" i="1"/>
  <c r="Q29" i="1"/>
  <c r="F29" i="1" s="1"/>
  <c r="R29" i="1" s="1"/>
  <c r="I31" i="1"/>
  <c r="G32" i="1"/>
  <c r="G37" i="1"/>
  <c r="Q60" i="1"/>
  <c r="F60" i="1" s="1"/>
  <c r="R60" i="1" s="1"/>
  <c r="Q34" i="1"/>
  <c r="F34" i="1" s="1"/>
  <c r="R34" i="1" s="1"/>
  <c r="Q40" i="1"/>
  <c r="F40" i="1" s="1"/>
  <c r="R40" i="1" s="1"/>
  <c r="D47" i="1"/>
  <c r="Q50" i="1"/>
  <c r="F50" i="1" s="1"/>
  <c r="R50" i="1" s="1"/>
  <c r="D59" i="1"/>
  <c r="D65" i="1"/>
  <c r="R86" i="1"/>
  <c r="D36" i="1"/>
  <c r="R36" i="1"/>
  <c r="D51" i="1"/>
  <c r="R51" i="1"/>
  <c r="Q69" i="1"/>
  <c r="F69" i="1" s="1"/>
  <c r="R69" i="1" s="1"/>
  <c r="D69" i="1"/>
  <c r="G89" i="1"/>
  <c r="Q92" i="1"/>
  <c r="F92" i="1" s="1"/>
  <c r="R92" i="1" s="1"/>
  <c r="R100" i="1"/>
  <c r="Q100" i="1"/>
  <c r="F100" i="1" s="1"/>
  <c r="Q47" i="1"/>
  <c r="F47" i="1" s="1"/>
  <c r="R47" i="1" s="1"/>
  <c r="D66" i="1"/>
  <c r="Q101" i="1"/>
  <c r="F101" i="1" s="1"/>
  <c r="R101" i="1" s="1"/>
  <c r="D101" i="1"/>
  <c r="Q27" i="1"/>
  <c r="F27" i="1" s="1"/>
  <c r="R27" i="1" s="1"/>
  <c r="D48" i="1"/>
  <c r="Q93" i="1"/>
  <c r="F93" i="1" s="1"/>
  <c r="R93" i="1" s="1"/>
  <c r="L25" i="1"/>
  <c r="L31" i="1"/>
  <c r="H37" i="1"/>
  <c r="J42" i="1"/>
  <c r="H42" i="1" s="1"/>
  <c r="J57" i="1"/>
  <c r="K68" i="1"/>
  <c r="G68" i="1" s="1"/>
  <c r="D74" i="1"/>
  <c r="K75" i="1"/>
  <c r="K22" i="1" s="1"/>
  <c r="G82" i="1"/>
  <c r="D83" i="1"/>
  <c r="D84" i="1"/>
  <c r="D85" i="1"/>
  <c r="D86" i="1"/>
  <c r="L43" i="1"/>
  <c r="L42" i="1" s="1"/>
  <c r="H43" i="1" l="1"/>
  <c r="P30" i="1"/>
  <c r="P20" i="1" s="1"/>
  <c r="P18" i="1" s="1"/>
  <c r="Q94" i="1"/>
  <c r="F94" i="1" s="1"/>
  <c r="R94" i="1" s="1"/>
  <c r="D90" i="1"/>
  <c r="L30" i="1"/>
  <c r="L20" i="1" s="1"/>
  <c r="H75" i="1"/>
  <c r="Q76" i="1"/>
  <c r="N18" i="1"/>
  <c r="O18" i="1"/>
  <c r="H31" i="1"/>
  <c r="G22" i="1"/>
  <c r="D22" i="1" s="1"/>
  <c r="H22" i="1"/>
  <c r="H25" i="1"/>
  <c r="L19" i="1"/>
  <c r="G31" i="1"/>
  <c r="D44" i="1"/>
  <c r="Q44" i="1"/>
  <c r="F44" i="1" s="1"/>
  <c r="R44" i="1" s="1"/>
  <c r="G57" i="1"/>
  <c r="I56" i="1"/>
  <c r="G56" i="1" s="1"/>
  <c r="Q68" i="1"/>
  <c r="F68" i="1" s="1"/>
  <c r="R68" i="1" s="1"/>
  <c r="D68" i="1"/>
  <c r="I42" i="1"/>
  <c r="G42" i="1" s="1"/>
  <c r="G43" i="1"/>
  <c r="I19" i="1"/>
  <c r="G25" i="1"/>
  <c r="G75" i="1"/>
  <c r="H57" i="1"/>
  <c r="J56" i="1"/>
  <c r="H56" i="1" s="1"/>
  <c r="Q26" i="1"/>
  <c r="F26" i="1" s="1"/>
  <c r="R26" i="1" s="1"/>
  <c r="D26" i="1"/>
  <c r="Q82" i="1"/>
  <c r="F82" i="1" s="1"/>
  <c r="R82" i="1" s="1"/>
  <c r="D82" i="1"/>
  <c r="Q37" i="1"/>
  <c r="F37" i="1" s="1"/>
  <c r="R37" i="1" s="1"/>
  <c r="D37" i="1"/>
  <c r="K30" i="1"/>
  <c r="K20" i="1" s="1"/>
  <c r="K18" i="1" s="1"/>
  <c r="Q89" i="1"/>
  <c r="F89" i="1" s="1"/>
  <c r="R89" i="1" s="1"/>
  <c r="J24" i="1"/>
  <c r="H24" i="1" s="1"/>
  <c r="Q24" i="1" s="1"/>
  <c r="F24" i="1" s="1"/>
  <c r="R24" i="1" s="1"/>
  <c r="D89" i="1"/>
  <c r="Q32" i="1"/>
  <c r="F32" i="1" s="1"/>
  <c r="R32" i="1" s="1"/>
  <c r="D32" i="1"/>
  <c r="Q58" i="1"/>
  <c r="F58" i="1" s="1"/>
  <c r="R58" i="1" s="1"/>
  <c r="D58" i="1"/>
  <c r="F76" i="1" l="1"/>
  <c r="R76" i="1" s="1"/>
  <c r="J30" i="1"/>
  <c r="I30" i="1"/>
  <c r="Q22" i="1"/>
  <c r="F22" i="1" s="1"/>
  <c r="R22" i="1" s="1"/>
  <c r="Q75" i="1"/>
  <c r="F75" i="1" s="1"/>
  <c r="R75" i="1" s="1"/>
  <c r="D75" i="1"/>
  <c r="Q25" i="1"/>
  <c r="F25" i="1" s="1"/>
  <c r="R25" i="1" s="1"/>
  <c r="D25" i="1"/>
  <c r="Q56" i="1"/>
  <c r="F56" i="1" s="1"/>
  <c r="R56" i="1" s="1"/>
  <c r="D56" i="1"/>
  <c r="H30" i="1"/>
  <c r="J20" i="1"/>
  <c r="Q43" i="1"/>
  <c r="F43" i="1" s="1"/>
  <c r="R43" i="1" s="1"/>
  <c r="D43" i="1"/>
  <c r="D57" i="1"/>
  <c r="Q57" i="1"/>
  <c r="F57" i="1" s="1"/>
  <c r="R57" i="1" s="1"/>
  <c r="L18" i="1"/>
  <c r="H19" i="1"/>
  <c r="D31" i="1"/>
  <c r="Q31" i="1"/>
  <c r="F31" i="1" s="1"/>
  <c r="R31" i="1" s="1"/>
  <c r="G19" i="1"/>
  <c r="I20" i="1"/>
  <c r="G20" i="1" s="1"/>
  <c r="G30" i="1"/>
  <c r="Q42" i="1"/>
  <c r="F42" i="1" s="1"/>
  <c r="R42" i="1" s="1"/>
  <c r="D42" i="1"/>
  <c r="I18" i="1" l="1"/>
  <c r="G18" i="1" s="1"/>
  <c r="D18" i="1" s="1"/>
  <c r="D19" i="1"/>
  <c r="Q19" i="1"/>
  <c r="F19" i="1" s="1"/>
  <c r="R19" i="1" s="1"/>
  <c r="H20" i="1"/>
  <c r="Q20" i="1" s="1"/>
  <c r="F20" i="1" s="1"/>
  <c r="R20" i="1" s="1"/>
  <c r="J18" i="1"/>
  <c r="H18" i="1" s="1"/>
  <c r="Q30" i="1"/>
  <c r="F30" i="1" s="1"/>
  <c r="R30" i="1" s="1"/>
  <c r="D30" i="1"/>
  <c r="D20" i="1"/>
  <c r="Q18" i="1" l="1"/>
  <c r="F18" i="1" s="1"/>
  <c r="R18" i="1" s="1"/>
</calcChain>
</file>

<file path=xl/sharedStrings.xml><?xml version="1.0" encoding="utf-8"?>
<sst xmlns="http://schemas.openxmlformats.org/spreadsheetml/2006/main" count="479" uniqueCount="188">
  <si>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</si>
  <si>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</si>
  <si>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</si>
  <si>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</si>
  <si>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</si>
  <si>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2024</t>
  </si>
  <si>
    <t>года</t>
  </si>
  <si>
    <t>Отчет о реализации инвестиционной программы</t>
  </si>
  <si>
    <t>ООО "АСТ"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</si>
  <si>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</si>
  <si>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</si>
  <si>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</si>
  <si>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</si>
  <si>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Приказом Минпрома РБ № 177-О от 31.10.2022 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</si>
  <si>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</si>
  <si>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</si>
  <si>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</si>
  <si>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</si>
  <si>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</si>
  <si>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</si>
  <si>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</si>
  <si>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</si>
  <si>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</si>
  <si>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</si>
  <si>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</si>
  <si>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</si>
  <si>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</si>
  <si>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</si>
  <si>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</si>
  <si>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</si>
  <si>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</si>
  <si>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</si>
  <si>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</si>
  <si>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</si>
  <si>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</si>
  <si>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</si>
  <si>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</si>
  <si>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</si>
  <si>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</si>
  <si>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</si>
  <si>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Выполнение технологического присоединения энергопринимающих устройств потребителей по факту обращений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</si>
  <si>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</si>
  <si>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</si>
  <si>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</si>
  <si>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</si>
  <si>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</si>
  <si>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</si>
  <si>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</si>
  <si>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</si>
  <si>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</si>
  <si>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</si>
  <si>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</si>
  <si>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</si>
  <si>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</si>
  <si>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</si>
  <si>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</si>
  <si>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</si>
  <si>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</si>
  <si>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</si>
  <si>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</si>
  <si>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</si>
  <si>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</si>
  <si>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</si>
  <si>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</si>
  <si>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</si>
  <si>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1.2.1.2.1</t>
  </si>
  <si>
    <t>по г.Стерлитамак</t>
  </si>
  <si>
    <t>Модернизация ПС ВТС внедрение компенсации емкостных токов (РДМР-190/10 - 2 шт.)</t>
  </si>
  <si>
    <t>O_STR-1.2.1.1.1-2024_1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</si>
  <si>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</si>
  <si>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</si>
  <si>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</si>
  <si>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1.2.1.2.2</t>
  </si>
  <si>
    <t>по г.Салават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</si>
  <si>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</si>
  <si>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</si>
  <si>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</si>
  <si>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N_SLV-1.2.1.1.2-2023_2</t>
  </si>
  <si>
    <t>1.2.1.2.3</t>
  </si>
  <si>
    <t>по г.Ишимбай</t>
  </si>
  <si>
    <t>Замена  ТП-253  на БКТП-630/6/0,4 для обеспечения надежности электроснабжения потребителей</t>
  </si>
  <si>
    <t>O_ISH-1.2.1.1.3-2024_8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</si>
  <si>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</si>
  <si>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</si>
  <si>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</si>
  <si>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</si>
  <si>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</si>
  <si>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КЛ-6кВ от РП-2 до РП-21 (0,95 км) для повышения надежности электроснабжения</t>
  </si>
  <si>
    <t>M_STR-1.2.2.1.1-2023_11</t>
  </si>
  <si>
    <t>1.2.2.1.2</t>
  </si>
  <si>
    <t>1.2.2.1.3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</si>
  <si>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</si>
  <si>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N_ISH-1.2.2.1.3-2023_4</t>
  </si>
  <si>
    <t>Замена 2хКЛ-10кВ: ф.9Т, ф.12Т ПС "Тайрук" - РП-1 для для обеспечения надежности электроснабжения потребителей (4,4 км)</t>
  </si>
  <si>
    <t>N_ISH-1.2.2.1.3-2023_5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</si>
  <si>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</si>
  <si>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</si>
  <si>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</si>
  <si>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</si>
  <si>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</si>
  <si>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</si>
  <si>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</si>
  <si>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</si>
  <si>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</si>
  <si>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</si>
  <si>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</si>
  <si>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</si>
  <si>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</si>
  <si>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O_STR-1.2.3.1.1-2024_1</t>
  </si>
  <si>
    <t>O_STR-1.2.3.1.1-2024_2</t>
  </si>
  <si>
    <t>1.2.3.1.2</t>
  </si>
  <si>
    <t>О_SLV-1.2.3.1.2-2024_1</t>
  </si>
  <si>
    <t>О_SLV-1.2.3.1.2-2024_2</t>
  </si>
  <si>
    <t>1.2.3.1.3</t>
  </si>
  <si>
    <t>O_ISH-1.2.3.1.3-2024_1</t>
  </si>
  <si>
    <t>O_ISH-1.2.3.1.3-2024_2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</si>
  <si>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</si>
  <si>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</si>
  <si>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</si>
  <si>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</si>
  <si>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</si>
  <si>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</si>
  <si>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</si>
  <si>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</si>
  <si>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</si>
  <si>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1.2.4.2.2</t>
  </si>
  <si>
    <t>1.2.4.2.3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</si>
  <si>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</si>
  <si>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</si>
  <si>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</si>
  <si>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</si>
  <si>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</si>
  <si>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КЛ-10 кВ РП-34-ТП-391 (для повышения надежности электроснабжения Ашкадарского водозабора) (3,536 км)</t>
  </si>
  <si>
    <t>M_STR-1.4-2022-STR-1.4-2023_5</t>
  </si>
  <si>
    <t>Строительство КЛ-6 кВ от ТП-109 до ТП-582 (0,32 км) для повышения надежности электроснабжения</t>
  </si>
  <si>
    <t>M_STR-STR-1.4-2023_8</t>
  </si>
  <si>
    <t>N_STR-1.4-2023-STR-1.4-2024_3</t>
  </si>
  <si>
    <t>M_STR-STR-1.4-2023_9</t>
  </si>
  <si>
    <t>1.4.2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</si>
  <si>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</si>
  <si>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</si>
  <si>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</si>
  <si>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</si>
  <si>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</si>
  <si>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</si>
  <si>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1.4.3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</si>
  <si>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</si>
  <si>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</si>
  <si>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</si>
  <si>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</si>
  <si>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</si>
  <si>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</si>
  <si>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</si>
  <si>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</si>
  <si>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</si>
  <si>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</si>
  <si>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</si>
  <si>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</si>
  <si>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</si>
  <si>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1.6.2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</si>
  <si>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</si>
  <si>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</si>
  <si>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</si>
  <si>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</si>
  <si>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</si>
  <si>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</si>
  <si>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</si>
  <si>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1.6.3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</si>
  <si>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</si>
  <si>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</si>
  <si>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</si>
  <si>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</si>
  <si>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</si>
  <si>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</si>
  <si>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</si>
  <si>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</si>
  <si>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</si>
  <si>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</si>
  <si>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</si>
  <si>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</si>
  <si>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</si>
  <si>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</si>
  <si>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</si>
  <si>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</si>
  <si>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</si>
  <si>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</si>
  <si>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IV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</si>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</sst>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2" fillId="0" borderId="0"/>
  </cellStyleXfs>
  <cellXfs count="95"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0" fillId="2" borderId="0" xfId="0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top"/>
    </xf>
    <xf numFmtId="49" fontId="7" fillId="2" borderId="1" xfId="0" applyNumberFormat="1" applyFont="1" applyFill="1" applyBorder="1"/>
    <xf numFmtId="49" fontId="6" fillId="2" borderId="1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 wrapText="1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2" fontId="12" fillId="2" borderId="2" xfId="3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>
      <alignment vertical="center" wrapText="1"/>
    </xf>
    <xf numFmtId="2" fontId="12" fillId="2" borderId="2" xfId="4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left" vertical="top" wrapText="1"/>
    </xf>
    <xf numFmtId="2" fontId="4" fillId="2" borderId="2" xfId="5" applyNumberFormat="1" applyFont="1" applyFill="1" applyBorder="1" applyAlignment="1">
      <alignment horizontal="center" vertical="center" wrapText="1"/>
    </xf>
    <xf numFmtId="49" fontId="11" fillId="0" borderId="2" xfId="6" applyNumberFormat="1" applyBorder="1" applyAlignment="1">
      <alignment horizontal="left" vertical="center" wrapText="1"/>
    </xf>
    <xf numFmtId="2" fontId="4" fillId="2" borderId="2" xfId="6" applyNumberFormat="1" applyFont="1" applyFill="1" applyBorder="1" applyAlignment="1">
      <alignment horizontal="center" vertical="center" wrapText="1"/>
    </xf>
    <xf numFmtId="49" fontId="9" fillId="2" borderId="2" xfId="6" applyNumberFormat="1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2" fontId="11" fillId="2" borderId="5" xfId="0" applyNumberFormat="1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left" vertical="center" wrapText="1"/>
    </xf>
    <xf numFmtId="0" fontId="9" fillId="0" borderId="2" xfId="7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2" fontId="6" fillId="8" borderId="2" xfId="0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8">
    <cellStyle name="Обычный" xfId="0" builtinId="0"/>
    <cellStyle name="Обычный 2 2 2" xfId="6"/>
    <cellStyle name="Обычный 3" xfId="5"/>
    <cellStyle name="Обычный 6 2 3" xfId="4"/>
    <cellStyle name="Обычный 7" xfId="3"/>
    <cellStyle name="Обычный 7 2" xfId="7"/>
    <cellStyle name="Обычный 7 3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tabSelected="1" topLeftCell="A94" zoomScale="70" zoomScaleNormal="70" workbookViewId="0">
      <selection activeCell="B52" sqref="B52"/>
    </sheetView>
  </sheetViews>
  <sheetFormatPr defaultRowHeight="15" x14ac:dyDescent="0.25"/>
  <cols>
    <col min="1" max="1" width="18.28515625" customWidth="1"/>
    <col min="2" max="2" width="58.5703125" customWidth="1"/>
    <col min="3" max="3" width="9" customWidth="1"/>
    <col min="4" max="4" width="10.140625" customWidth="1"/>
    <col min="5" max="5" width="7.28515625" customWidth="1"/>
    <col min="6" max="6" width="7" customWidth="1"/>
    <col min="7" max="7" width="7.5703125" customWidth="1"/>
    <col min="8" max="8" width="7.42578125" style="4" customWidth="1"/>
    <col min="9" max="9" width="9" customWidth="1"/>
    <col min="10" max="10" width="5.85546875" bestFit="1" customWidth="1"/>
    <col min="11" max="11" width="5.7109375" bestFit="1" customWidth="1"/>
    <col min="12" max="12" width="5.28515625" bestFit="1" customWidth="1"/>
    <col min="13" max="13" width="5.7109375" bestFit="1" customWidth="1"/>
    <col min="14" max="14" width="6.7109375" customWidth="1"/>
    <col min="15" max="15" width="7.85546875" customWidth="1"/>
    <col min="16" max="16" width="8" customWidth="1"/>
    <col min="17" max="17" width="17.42578125" customWidth="1"/>
    <col min="18" max="18" width="7.7109375" customWidth="1"/>
    <col min="19" max="19" width="3.42578125" customWidth="1"/>
    <col min="20" max="20" width="33.42578125" customWidth="1"/>
    <col min="21" max="21" width="13" bestFit="1" customWidth="1"/>
  </cols>
  <sheetData>
    <row r="1" spans="1:20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2"/>
      <c r="Q1" s="2"/>
      <c r="R1" s="2"/>
      <c r="S1" s="2"/>
      <c r="T1" s="3" t="s">
        <v>0</v>
      </c>
    </row>
    <row r="2" spans="1:20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2"/>
      <c r="Q2" s="2"/>
      <c r="R2" s="88" t="s">
        <v>1</v>
      </c>
      <c r="S2" s="88"/>
      <c r="T2" s="88"/>
    </row>
    <row r="3" spans="1:20" x14ac:dyDescent="0.25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5">
      <c r="A4" s="4"/>
      <c r="B4" s="4"/>
      <c r="C4" s="4"/>
      <c r="D4" s="4"/>
      <c r="E4" s="4"/>
      <c r="F4" s="5" t="s">
        <v>3</v>
      </c>
      <c r="G4" s="90" t="s">
        <v>186</v>
      </c>
      <c r="H4" s="90"/>
      <c r="I4" s="1" t="s">
        <v>4</v>
      </c>
      <c r="J4" s="90" t="s">
        <v>5</v>
      </c>
      <c r="K4" s="90"/>
      <c r="L4" s="1" t="s">
        <v>6</v>
      </c>
      <c r="M4" s="4"/>
      <c r="N4" s="4"/>
      <c r="O4" s="4"/>
      <c r="P4" s="4"/>
      <c r="Q4" s="4"/>
      <c r="R4" s="4"/>
      <c r="S4" s="4"/>
      <c r="T4" s="4"/>
    </row>
    <row r="5" spans="1:20" x14ac:dyDescent="0.25">
      <c r="A5" s="4"/>
      <c r="B5" s="4"/>
      <c r="C5" s="4"/>
      <c r="D5" s="4"/>
      <c r="E5" s="4"/>
      <c r="F5" s="4"/>
      <c r="G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5">
      <c r="A6" s="1"/>
      <c r="B6" s="1"/>
      <c r="C6" s="1"/>
      <c r="D6" s="1"/>
      <c r="E6" s="1"/>
      <c r="F6" s="5" t="s">
        <v>7</v>
      </c>
      <c r="G6" s="91" t="s">
        <v>8</v>
      </c>
      <c r="H6" s="91"/>
      <c r="I6" s="91"/>
      <c r="J6" s="91"/>
      <c r="K6" s="91"/>
      <c r="L6" s="91"/>
      <c r="M6" s="91"/>
      <c r="N6" s="91"/>
      <c r="O6" s="91"/>
      <c r="P6" s="6"/>
      <c r="Q6" s="1"/>
      <c r="R6" s="1"/>
      <c r="S6" s="1"/>
      <c r="T6" s="1"/>
    </row>
    <row r="7" spans="1:20" x14ac:dyDescent="0.25">
      <c r="A7" s="1"/>
      <c r="B7" s="1"/>
      <c r="C7" s="1"/>
      <c r="D7" s="7"/>
      <c r="E7" s="7"/>
      <c r="F7" s="7"/>
      <c r="G7" s="87" t="s">
        <v>9</v>
      </c>
      <c r="H7" s="87"/>
      <c r="I7" s="87"/>
      <c r="J7" s="87"/>
      <c r="K7" s="87"/>
      <c r="L7" s="87"/>
      <c r="M7" s="87"/>
      <c r="N7" s="87"/>
      <c r="O7" s="87"/>
      <c r="P7" s="8"/>
      <c r="Q7" s="7"/>
      <c r="R7" s="7"/>
      <c r="S7" s="7"/>
      <c r="T7" s="7"/>
    </row>
    <row r="8" spans="1:20" x14ac:dyDescent="0.25">
      <c r="A8" s="4"/>
      <c r="B8" s="4"/>
      <c r="C8" s="4"/>
      <c r="D8" s="4"/>
      <c r="E8" s="4"/>
      <c r="F8" s="4"/>
      <c r="G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25">
      <c r="A9" s="1"/>
      <c r="B9" s="1"/>
      <c r="C9" s="1"/>
      <c r="D9" s="1"/>
      <c r="E9" s="1"/>
      <c r="F9" s="1"/>
      <c r="G9" s="1"/>
      <c r="H9" s="1"/>
      <c r="I9" s="5" t="s">
        <v>10</v>
      </c>
      <c r="J9" s="90" t="s">
        <v>5</v>
      </c>
      <c r="K9" s="90"/>
      <c r="L9" s="1" t="s">
        <v>11</v>
      </c>
      <c r="M9" s="1"/>
      <c r="N9" s="1"/>
      <c r="O9" s="1"/>
      <c r="P9" s="1"/>
      <c r="Q9" s="1"/>
      <c r="R9" s="1"/>
      <c r="S9" s="1"/>
      <c r="T9" s="1"/>
    </row>
    <row r="10" spans="1:20" x14ac:dyDescent="0.25">
      <c r="A10" s="4"/>
      <c r="B10" s="4"/>
      <c r="C10" s="4"/>
      <c r="D10" s="4"/>
      <c r="E10" s="4"/>
      <c r="F10" s="4"/>
      <c r="G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25">
      <c r="A11" s="1"/>
      <c r="B11" s="1"/>
      <c r="C11" s="1"/>
      <c r="D11" s="1"/>
      <c r="E11" s="1"/>
      <c r="F11" s="1"/>
      <c r="G11" s="5" t="s">
        <v>12</v>
      </c>
      <c r="H11" s="9" t="s">
        <v>13</v>
      </c>
      <c r="I11" s="9"/>
      <c r="J11" s="9"/>
      <c r="K11" s="9"/>
      <c r="L11" s="9"/>
      <c r="M11" s="9"/>
      <c r="N11" s="9"/>
      <c r="O11" s="10"/>
      <c r="P11" s="9"/>
      <c r="Q11" s="11"/>
      <c r="R11" s="1"/>
      <c r="S11" s="1"/>
      <c r="T11" s="1"/>
    </row>
    <row r="12" spans="1:20" x14ac:dyDescent="0.25">
      <c r="A12" s="1"/>
      <c r="B12" s="1"/>
      <c r="C12" s="1"/>
      <c r="D12" s="7"/>
      <c r="E12" s="7"/>
      <c r="F12" s="7"/>
      <c r="G12" s="7"/>
      <c r="H12" s="87" t="s">
        <v>14</v>
      </c>
      <c r="I12" s="87"/>
      <c r="J12" s="87"/>
      <c r="K12" s="87"/>
      <c r="L12" s="87"/>
      <c r="M12" s="87"/>
      <c r="N12" s="87"/>
      <c r="O12" s="87"/>
      <c r="P12" s="87"/>
      <c r="Q12" s="7"/>
      <c r="R12" s="7"/>
      <c r="S12" s="7"/>
      <c r="T12" s="7"/>
    </row>
    <row r="13" spans="1:20" x14ac:dyDescent="0.25">
      <c r="A13" s="4"/>
      <c r="B13" s="4"/>
      <c r="C13" s="4"/>
      <c r="D13" s="4"/>
      <c r="E13" s="4"/>
      <c r="F13" s="4"/>
      <c r="G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28.5" customHeight="1" x14ac:dyDescent="0.25">
      <c r="A14" s="92" t="s">
        <v>15</v>
      </c>
      <c r="B14" s="92" t="s">
        <v>16</v>
      </c>
      <c r="C14" s="92" t="s">
        <v>17</v>
      </c>
      <c r="D14" s="92" t="s">
        <v>18</v>
      </c>
      <c r="E14" s="92" t="s">
        <v>19</v>
      </c>
      <c r="F14" s="92" t="s">
        <v>20</v>
      </c>
      <c r="G14" s="92" t="s">
        <v>21</v>
      </c>
      <c r="H14" s="92"/>
      <c r="I14" s="92"/>
      <c r="J14" s="92"/>
      <c r="K14" s="92"/>
      <c r="L14" s="92"/>
      <c r="M14" s="92"/>
      <c r="N14" s="92"/>
      <c r="O14" s="92"/>
      <c r="P14" s="92"/>
      <c r="Q14" s="92" t="s">
        <v>22</v>
      </c>
      <c r="R14" s="92" t="s">
        <v>23</v>
      </c>
      <c r="S14" s="92"/>
      <c r="T14" s="92" t="s">
        <v>24</v>
      </c>
    </row>
    <row r="15" spans="1:20" x14ac:dyDescent="0.25">
      <c r="A15" s="92"/>
      <c r="B15" s="92"/>
      <c r="C15" s="92"/>
      <c r="D15" s="92"/>
      <c r="E15" s="92"/>
      <c r="F15" s="92"/>
      <c r="G15" s="92" t="s">
        <v>25</v>
      </c>
      <c r="H15" s="92"/>
      <c r="I15" s="92" t="s">
        <v>26</v>
      </c>
      <c r="J15" s="92"/>
      <c r="K15" s="93" t="s">
        <v>27</v>
      </c>
      <c r="L15" s="93"/>
      <c r="M15" s="93" t="s">
        <v>28</v>
      </c>
      <c r="N15" s="93"/>
      <c r="O15" s="92" t="s">
        <v>29</v>
      </c>
      <c r="P15" s="92"/>
      <c r="Q15" s="92"/>
      <c r="R15" s="92" t="s">
        <v>30</v>
      </c>
      <c r="S15" s="94" t="s">
        <v>31</v>
      </c>
      <c r="T15" s="92"/>
    </row>
    <row r="16" spans="1:20" ht="67.5" customHeight="1" x14ac:dyDescent="0.25">
      <c r="A16" s="92"/>
      <c r="B16" s="92"/>
      <c r="C16" s="92"/>
      <c r="D16" s="92"/>
      <c r="E16" s="92"/>
      <c r="F16" s="92"/>
      <c r="G16" s="12" t="s">
        <v>32</v>
      </c>
      <c r="H16" s="13" t="s">
        <v>33</v>
      </c>
      <c r="I16" s="12" t="s">
        <v>32</v>
      </c>
      <c r="J16" s="13" t="s">
        <v>33</v>
      </c>
      <c r="K16" s="13" t="s">
        <v>32</v>
      </c>
      <c r="L16" s="13" t="s">
        <v>33</v>
      </c>
      <c r="M16" s="13" t="s">
        <v>32</v>
      </c>
      <c r="N16" s="13" t="s">
        <v>33</v>
      </c>
      <c r="O16" s="12" t="s">
        <v>32</v>
      </c>
      <c r="P16" s="12" t="s">
        <v>33</v>
      </c>
      <c r="Q16" s="92"/>
      <c r="R16" s="92"/>
      <c r="S16" s="94"/>
      <c r="T16" s="92"/>
    </row>
    <row r="17" spans="1:20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5">
        <v>8</v>
      </c>
      <c r="I17" s="14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</row>
    <row r="18" spans="1:20" x14ac:dyDescent="0.25">
      <c r="A18" s="16" t="s">
        <v>34</v>
      </c>
      <c r="B18" s="17" t="s">
        <v>35</v>
      </c>
      <c r="C18" s="17" t="s">
        <v>36</v>
      </c>
      <c r="D18" s="18">
        <f t="shared" ref="D18:D59" si="0">SUM(G18)</f>
        <v>445.046909142</v>
      </c>
      <c r="E18" s="19">
        <v>0</v>
      </c>
      <c r="F18" s="19">
        <f t="shared" ref="F18:F83" si="1">Q18</f>
        <v>-7.9857338839999557</v>
      </c>
      <c r="G18" s="19">
        <f>SUM(I18,K18,M18,O18)</f>
        <v>445.046909142</v>
      </c>
      <c r="H18" s="19">
        <f>SUM(J18,L18,N18,P18)</f>
        <v>453.03264302599996</v>
      </c>
      <c r="I18" s="19">
        <f t="shared" ref="I18:O18" si="2">SUM(I19,I20,I21,I22,I23,I24)</f>
        <v>0</v>
      </c>
      <c r="J18" s="19">
        <f t="shared" si="2"/>
        <v>19.446432563999998</v>
      </c>
      <c r="K18" s="19">
        <f t="shared" si="2"/>
        <v>0</v>
      </c>
      <c r="L18" s="19">
        <f t="shared" si="2"/>
        <v>5.5160683699999993</v>
      </c>
      <c r="M18" s="19">
        <f t="shared" si="2"/>
        <v>0</v>
      </c>
      <c r="N18" s="19">
        <f t="shared" si="2"/>
        <v>197.91317955899999</v>
      </c>
      <c r="O18" s="19">
        <f t="shared" si="2"/>
        <v>445.046909142</v>
      </c>
      <c r="P18" s="19">
        <f>SUM(P19,P20,P21,P22,P23,P24)</f>
        <v>230.15696253299998</v>
      </c>
      <c r="Q18" s="19">
        <f t="shared" ref="Q18:Q83" si="3">G18-H18</f>
        <v>-7.9857338839999557</v>
      </c>
      <c r="R18" s="18">
        <f>G18-F18</f>
        <v>453.03264302599996</v>
      </c>
      <c r="S18" s="19" t="s">
        <v>37</v>
      </c>
      <c r="T18" s="18" t="s">
        <v>37</v>
      </c>
    </row>
    <row r="19" spans="1:20" ht="51" x14ac:dyDescent="0.25">
      <c r="A19" s="16" t="s">
        <v>38</v>
      </c>
      <c r="B19" s="17" t="s">
        <v>39</v>
      </c>
      <c r="C19" s="17" t="s">
        <v>36</v>
      </c>
      <c r="D19" s="18">
        <f t="shared" si="0"/>
        <v>120</v>
      </c>
      <c r="E19" s="18">
        <v>0</v>
      </c>
      <c r="F19" s="18">
        <f t="shared" si="1"/>
        <v>-11.615555999999998</v>
      </c>
      <c r="G19" s="18">
        <f t="shared" ref="G19:H43" si="4">SUM(I19,K19,M19,O19)</f>
        <v>120</v>
      </c>
      <c r="H19" s="18">
        <f t="shared" si="4"/>
        <v>131.615556</v>
      </c>
      <c r="I19" s="18">
        <f t="shared" ref="I19:P19" si="5">SUM(I25)</f>
        <v>0</v>
      </c>
      <c r="J19" s="18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74.206447999999995</v>
      </c>
      <c r="O19" s="19">
        <f t="shared" si="5"/>
        <v>120</v>
      </c>
      <c r="P19" s="18">
        <f t="shared" si="5"/>
        <v>57.409108000000003</v>
      </c>
      <c r="Q19" s="18">
        <f t="shared" si="3"/>
        <v>-11.615555999999998</v>
      </c>
      <c r="R19" s="18">
        <f t="shared" ref="R19:R84" si="6">G19-F19</f>
        <v>131.615556</v>
      </c>
      <c r="S19" s="19" t="s">
        <v>37</v>
      </c>
      <c r="T19" s="20" t="s">
        <v>40</v>
      </c>
    </row>
    <row r="20" spans="1:20" x14ac:dyDescent="0.25">
      <c r="A20" s="16" t="s">
        <v>41</v>
      </c>
      <c r="B20" s="17" t="s">
        <v>42</v>
      </c>
      <c r="C20" s="17" t="s">
        <v>36</v>
      </c>
      <c r="D20" s="18">
        <f t="shared" si="0"/>
        <v>245.62486414999998</v>
      </c>
      <c r="E20" s="18">
        <v>0</v>
      </c>
      <c r="F20" s="18">
        <f t="shared" si="1"/>
        <v>-10.34406356400001</v>
      </c>
      <c r="G20" s="18">
        <f t="shared" si="4"/>
        <v>245.62486414999998</v>
      </c>
      <c r="H20" s="18">
        <f t="shared" si="4"/>
        <v>255.96892771399999</v>
      </c>
      <c r="I20" s="18">
        <f t="shared" ref="I20:P20" si="7">SUM(I30)</f>
        <v>0</v>
      </c>
      <c r="J20" s="18">
        <f t="shared" si="7"/>
        <v>18.754915439999998</v>
      </c>
      <c r="K20" s="18">
        <f t="shared" si="7"/>
        <v>0</v>
      </c>
      <c r="L20" s="18">
        <f t="shared" si="7"/>
        <v>0</v>
      </c>
      <c r="M20" s="18">
        <f t="shared" si="7"/>
        <v>0</v>
      </c>
      <c r="N20" s="18">
        <f t="shared" si="7"/>
        <v>90.883541883999996</v>
      </c>
      <c r="O20" s="19">
        <f t="shared" si="7"/>
        <v>245.62486414999998</v>
      </c>
      <c r="P20" s="18">
        <f t="shared" si="7"/>
        <v>146.33047038999999</v>
      </c>
      <c r="Q20" s="18">
        <f t="shared" si="3"/>
        <v>-10.34406356400001</v>
      </c>
      <c r="R20" s="18">
        <f t="shared" si="6"/>
        <v>255.96892771399999</v>
      </c>
      <c r="S20" s="19" t="s">
        <v>37</v>
      </c>
      <c r="T20" s="18" t="s">
        <v>37</v>
      </c>
    </row>
    <row r="21" spans="1:20" ht="38.25" x14ac:dyDescent="0.25">
      <c r="A21" s="16" t="s">
        <v>43</v>
      </c>
      <c r="B21" s="17" t="s">
        <v>44</v>
      </c>
      <c r="C21" s="17" t="s">
        <v>36</v>
      </c>
      <c r="D21" s="18">
        <f t="shared" si="0"/>
        <v>0</v>
      </c>
      <c r="E21" s="18">
        <v>0</v>
      </c>
      <c r="F21" s="18">
        <f t="shared" si="1"/>
        <v>0</v>
      </c>
      <c r="G21" s="18">
        <f t="shared" si="4"/>
        <v>0</v>
      </c>
      <c r="H21" s="18">
        <f t="shared" si="4"/>
        <v>0</v>
      </c>
      <c r="I21" s="18">
        <f t="shared" ref="I21:P22" si="8">SUM(I74)</f>
        <v>0</v>
      </c>
      <c r="J21" s="18">
        <f t="shared" si="8"/>
        <v>0</v>
      </c>
      <c r="K21" s="18">
        <f t="shared" si="8"/>
        <v>0</v>
      </c>
      <c r="L21" s="18">
        <f t="shared" si="8"/>
        <v>0</v>
      </c>
      <c r="M21" s="18">
        <f t="shared" si="8"/>
        <v>0</v>
      </c>
      <c r="N21" s="18">
        <f t="shared" si="8"/>
        <v>0</v>
      </c>
      <c r="O21" s="19">
        <f t="shared" si="8"/>
        <v>0</v>
      </c>
      <c r="P21" s="18">
        <f t="shared" si="8"/>
        <v>0</v>
      </c>
      <c r="Q21" s="18">
        <f t="shared" si="3"/>
        <v>0</v>
      </c>
      <c r="R21" s="18">
        <f t="shared" si="6"/>
        <v>0</v>
      </c>
      <c r="S21" s="19" t="s">
        <v>37</v>
      </c>
      <c r="T21" s="18" t="s">
        <v>37</v>
      </c>
    </row>
    <row r="22" spans="1:20" ht="28.5" customHeight="1" x14ac:dyDescent="0.25">
      <c r="A22" s="16" t="s">
        <v>45</v>
      </c>
      <c r="B22" s="17" t="s">
        <v>46</v>
      </c>
      <c r="C22" s="17" t="s">
        <v>36</v>
      </c>
      <c r="D22" s="18">
        <f t="shared" si="0"/>
        <v>72.436335999999983</v>
      </c>
      <c r="E22" s="18">
        <v>0</v>
      </c>
      <c r="F22" s="18">
        <f t="shared" si="1"/>
        <v>14.154327411999986</v>
      </c>
      <c r="G22" s="18">
        <f t="shared" si="4"/>
        <v>72.436335999999983</v>
      </c>
      <c r="H22" s="18">
        <f t="shared" si="4"/>
        <v>58.282008587999997</v>
      </c>
      <c r="I22" s="18">
        <f t="shared" si="8"/>
        <v>0</v>
      </c>
      <c r="J22" s="18">
        <f t="shared" si="8"/>
        <v>0</v>
      </c>
      <c r="K22" s="18">
        <f t="shared" si="8"/>
        <v>0</v>
      </c>
      <c r="L22" s="18">
        <f t="shared" si="8"/>
        <v>5.5160683699999993</v>
      </c>
      <c r="M22" s="18">
        <f t="shared" si="8"/>
        <v>0</v>
      </c>
      <c r="N22" s="18">
        <f t="shared" si="8"/>
        <v>26.348556075000001</v>
      </c>
      <c r="O22" s="19">
        <f t="shared" si="8"/>
        <v>72.436335999999983</v>
      </c>
      <c r="P22" s="18">
        <f t="shared" si="8"/>
        <v>26.417384143</v>
      </c>
      <c r="Q22" s="18">
        <f t="shared" si="3"/>
        <v>14.154327411999986</v>
      </c>
      <c r="R22" s="18">
        <f t="shared" si="6"/>
        <v>58.282008587999997</v>
      </c>
      <c r="S22" s="19" t="s">
        <v>37</v>
      </c>
      <c r="T22" s="18" t="s">
        <v>37</v>
      </c>
    </row>
    <row r="23" spans="1:20" ht="24.75" customHeight="1" x14ac:dyDescent="0.25">
      <c r="A23" s="16" t="s">
        <v>47</v>
      </c>
      <c r="B23" s="17" t="s">
        <v>48</v>
      </c>
      <c r="C23" s="17" t="s">
        <v>36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8">
        <v>0</v>
      </c>
      <c r="Q23" s="18">
        <f t="shared" si="3"/>
        <v>0</v>
      </c>
      <c r="R23" s="18">
        <f t="shared" si="6"/>
        <v>0</v>
      </c>
      <c r="S23" s="19" t="s">
        <v>37</v>
      </c>
      <c r="T23" s="18" t="s">
        <v>37</v>
      </c>
    </row>
    <row r="24" spans="1:20" x14ac:dyDescent="0.25">
      <c r="A24" s="16" t="s">
        <v>49</v>
      </c>
      <c r="B24" s="17" t="s">
        <v>50</v>
      </c>
      <c r="C24" s="17" t="s">
        <v>36</v>
      </c>
      <c r="D24" s="18">
        <f t="shared" si="0"/>
        <v>6.9857089919999993</v>
      </c>
      <c r="E24" s="18">
        <v>0</v>
      </c>
      <c r="F24" s="18">
        <f t="shared" si="1"/>
        <v>-0.18044173200000024</v>
      </c>
      <c r="G24" s="18">
        <f t="shared" si="4"/>
        <v>6.9857089919999993</v>
      </c>
      <c r="H24" s="18">
        <f t="shared" si="4"/>
        <v>7.1661507239999995</v>
      </c>
      <c r="I24" s="18">
        <f t="shared" ref="I24:P24" si="9">SUM(I89)</f>
        <v>0</v>
      </c>
      <c r="J24" s="18">
        <f t="shared" si="9"/>
        <v>0.69151712400000009</v>
      </c>
      <c r="K24" s="18">
        <f t="shared" si="9"/>
        <v>0</v>
      </c>
      <c r="L24" s="18">
        <f t="shared" si="9"/>
        <v>0</v>
      </c>
      <c r="M24" s="18">
        <f t="shared" si="9"/>
        <v>0</v>
      </c>
      <c r="N24" s="18">
        <f t="shared" si="9"/>
        <v>6.4746335999999998</v>
      </c>
      <c r="O24" s="19">
        <f t="shared" si="9"/>
        <v>6.9857089919999993</v>
      </c>
      <c r="P24" s="18">
        <f t="shared" si="9"/>
        <v>0</v>
      </c>
      <c r="Q24" s="18">
        <f t="shared" si="3"/>
        <v>-0.18044173200000024</v>
      </c>
      <c r="R24" s="18">
        <f t="shared" si="6"/>
        <v>7.1661507239999995</v>
      </c>
      <c r="S24" s="19" t="s">
        <v>37</v>
      </c>
      <c r="T24" s="18" t="s">
        <v>37</v>
      </c>
    </row>
    <row r="25" spans="1:20" x14ac:dyDescent="0.25">
      <c r="A25" s="21" t="s">
        <v>51</v>
      </c>
      <c r="B25" s="22" t="s">
        <v>52</v>
      </c>
      <c r="C25" s="22" t="s">
        <v>36</v>
      </c>
      <c r="D25" s="23">
        <f t="shared" si="0"/>
        <v>120</v>
      </c>
      <c r="E25" s="23">
        <v>0</v>
      </c>
      <c r="F25" s="23">
        <f t="shared" si="1"/>
        <v>-11.615555999999998</v>
      </c>
      <c r="G25" s="23">
        <f t="shared" si="4"/>
        <v>120</v>
      </c>
      <c r="H25" s="85">
        <f t="shared" si="4"/>
        <v>131.615556</v>
      </c>
      <c r="I25" s="23">
        <f t="shared" ref="I25:P25" si="10">I26</f>
        <v>0</v>
      </c>
      <c r="J25" s="23">
        <f t="shared" si="10"/>
        <v>0</v>
      </c>
      <c r="K25" s="23">
        <f t="shared" si="10"/>
        <v>0</v>
      </c>
      <c r="L25" s="23">
        <f t="shared" si="10"/>
        <v>0</v>
      </c>
      <c r="M25" s="23">
        <f t="shared" si="10"/>
        <v>0</v>
      </c>
      <c r="N25" s="23">
        <f t="shared" si="10"/>
        <v>74.206447999999995</v>
      </c>
      <c r="O25" s="24">
        <f t="shared" si="10"/>
        <v>120</v>
      </c>
      <c r="P25" s="23">
        <f t="shared" si="10"/>
        <v>57.409108000000003</v>
      </c>
      <c r="Q25" s="23">
        <f t="shared" si="3"/>
        <v>-11.615555999999998</v>
      </c>
      <c r="R25" s="23">
        <f t="shared" si="6"/>
        <v>131.615556</v>
      </c>
      <c r="S25" s="24" t="s">
        <v>37</v>
      </c>
      <c r="T25" s="23" t="s">
        <v>37</v>
      </c>
    </row>
    <row r="26" spans="1:20" ht="51" x14ac:dyDescent="0.25">
      <c r="A26" s="25" t="s">
        <v>53</v>
      </c>
      <c r="B26" s="26" t="s">
        <v>54</v>
      </c>
      <c r="C26" s="27" t="s">
        <v>36</v>
      </c>
      <c r="D26" s="28">
        <f t="shared" si="0"/>
        <v>120</v>
      </c>
      <c r="E26" s="28">
        <v>0</v>
      </c>
      <c r="F26" s="28">
        <f t="shared" si="1"/>
        <v>-11.615555999999998</v>
      </c>
      <c r="G26" s="28">
        <f t="shared" si="4"/>
        <v>120</v>
      </c>
      <c r="H26" s="33">
        <f t="shared" si="4"/>
        <v>131.615556</v>
      </c>
      <c r="I26" s="28">
        <f>SUM(I27:I29)</f>
        <v>0</v>
      </c>
      <c r="J26" s="28">
        <f t="shared" ref="J26:O26" si="11">SUM(J27:J29)</f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74.206447999999995</v>
      </c>
      <c r="O26" s="29">
        <f t="shared" si="11"/>
        <v>120</v>
      </c>
      <c r="P26" s="28">
        <f>SUM(P27:P29)</f>
        <v>57.409108000000003</v>
      </c>
      <c r="Q26" s="28">
        <f t="shared" si="3"/>
        <v>-11.615555999999998</v>
      </c>
      <c r="R26" s="28">
        <f t="shared" si="6"/>
        <v>131.615556</v>
      </c>
      <c r="S26" s="29" t="s">
        <v>37</v>
      </c>
      <c r="T26" s="28" t="s">
        <v>40</v>
      </c>
    </row>
    <row r="27" spans="1:20" ht="51" x14ac:dyDescent="0.25">
      <c r="A27" s="30" t="s">
        <v>55</v>
      </c>
      <c r="B27" s="31" t="s">
        <v>56</v>
      </c>
      <c r="C27" s="32" t="s">
        <v>36</v>
      </c>
      <c r="D27" s="33">
        <f t="shared" si="0"/>
        <v>34.799999999999997</v>
      </c>
      <c r="E27" s="34">
        <v>0</v>
      </c>
      <c r="F27" s="34">
        <f t="shared" si="1"/>
        <v>-28.863192000000005</v>
      </c>
      <c r="G27" s="34">
        <f t="shared" si="4"/>
        <v>34.799999999999997</v>
      </c>
      <c r="H27" s="33">
        <f t="shared" si="4"/>
        <v>63.663192000000002</v>
      </c>
      <c r="I27" s="35">
        <v>0</v>
      </c>
      <c r="J27" s="34">
        <v>0</v>
      </c>
      <c r="K27" s="35">
        <v>0</v>
      </c>
      <c r="L27" s="34">
        <v>0</v>
      </c>
      <c r="M27" s="35">
        <v>0</v>
      </c>
      <c r="N27" s="34">
        <v>39.83</v>
      </c>
      <c r="O27" s="36">
        <v>34.799999999999997</v>
      </c>
      <c r="P27" s="34">
        <v>23.833192000000004</v>
      </c>
      <c r="Q27" s="34">
        <f t="shared" si="3"/>
        <v>-28.863192000000005</v>
      </c>
      <c r="R27" s="34">
        <f t="shared" si="6"/>
        <v>63.663192000000002</v>
      </c>
      <c r="S27" s="36" t="s">
        <v>37</v>
      </c>
      <c r="T27" s="34" t="s">
        <v>40</v>
      </c>
    </row>
    <row r="28" spans="1:20" ht="51" x14ac:dyDescent="0.25">
      <c r="A28" s="30" t="s">
        <v>57</v>
      </c>
      <c r="B28" s="31" t="s">
        <v>58</v>
      </c>
      <c r="C28" s="32" t="s">
        <v>36</v>
      </c>
      <c r="D28" s="33">
        <f t="shared" si="0"/>
        <v>85.2</v>
      </c>
      <c r="E28" s="34">
        <v>0</v>
      </c>
      <c r="F28" s="34">
        <f t="shared" si="1"/>
        <v>64.155959999999993</v>
      </c>
      <c r="G28" s="34">
        <f t="shared" si="4"/>
        <v>85.2</v>
      </c>
      <c r="H28" s="33">
        <f t="shared" si="4"/>
        <v>21.044040000000003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12.059604</v>
      </c>
      <c r="O28" s="36">
        <v>85.2</v>
      </c>
      <c r="P28" s="34">
        <v>8.9844360000000005</v>
      </c>
      <c r="Q28" s="34">
        <f t="shared" si="3"/>
        <v>64.155959999999993</v>
      </c>
      <c r="R28" s="34">
        <f t="shared" si="6"/>
        <v>21.04404000000001</v>
      </c>
      <c r="S28" s="36" t="s">
        <v>37</v>
      </c>
      <c r="T28" s="34" t="s">
        <v>40</v>
      </c>
    </row>
    <row r="29" spans="1:20" ht="51" x14ac:dyDescent="0.25">
      <c r="A29" s="30" t="s">
        <v>59</v>
      </c>
      <c r="B29" s="31" t="s">
        <v>60</v>
      </c>
      <c r="C29" s="32" t="s">
        <v>36</v>
      </c>
      <c r="D29" s="33">
        <f t="shared" si="0"/>
        <v>0</v>
      </c>
      <c r="E29" s="34">
        <v>0</v>
      </c>
      <c r="F29" s="34">
        <f t="shared" si="1"/>
        <v>-46.908323999999993</v>
      </c>
      <c r="G29" s="34">
        <f t="shared" si="4"/>
        <v>0</v>
      </c>
      <c r="H29" s="33">
        <f t="shared" si="4"/>
        <v>46.908323999999993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22.316844</v>
      </c>
      <c r="O29" s="36">
        <v>0</v>
      </c>
      <c r="P29" s="34">
        <v>24.591479999999997</v>
      </c>
      <c r="Q29" s="34">
        <f t="shared" si="3"/>
        <v>-46.908323999999993</v>
      </c>
      <c r="R29" s="34">
        <f t="shared" si="6"/>
        <v>46.908323999999993</v>
      </c>
      <c r="S29" s="36" t="s">
        <v>37</v>
      </c>
      <c r="T29" s="34" t="s">
        <v>40</v>
      </c>
    </row>
    <row r="30" spans="1:20" ht="37.5" customHeight="1" x14ac:dyDescent="0.25">
      <c r="A30" s="21" t="s">
        <v>61</v>
      </c>
      <c r="B30" s="37" t="s">
        <v>62</v>
      </c>
      <c r="C30" s="38" t="s">
        <v>36</v>
      </c>
      <c r="D30" s="39">
        <f>SUM(G30)</f>
        <v>245.62486414999998</v>
      </c>
      <c r="E30" s="23">
        <v>0</v>
      </c>
      <c r="F30" s="23">
        <f t="shared" si="1"/>
        <v>-10.34406356400001</v>
      </c>
      <c r="G30" s="23">
        <f>SUM(I30,K30,M30,O30)</f>
        <v>245.62486414999998</v>
      </c>
      <c r="H30" s="85">
        <f>SUM(J30,L30,N30,P30)</f>
        <v>255.96892771399999</v>
      </c>
      <c r="I30" s="23">
        <f t="shared" ref="I30:P30" si="12">SUM(I31,I42,I56,I68)</f>
        <v>0</v>
      </c>
      <c r="J30" s="23">
        <f>SUM(J31,J42,J56,J68)</f>
        <v>18.754915439999998</v>
      </c>
      <c r="K30" s="23">
        <f t="shared" si="12"/>
        <v>0</v>
      </c>
      <c r="L30" s="23">
        <f t="shared" si="12"/>
        <v>0</v>
      </c>
      <c r="M30" s="23">
        <f t="shared" si="12"/>
        <v>0</v>
      </c>
      <c r="N30" s="23">
        <f t="shared" si="12"/>
        <v>90.883541883999996</v>
      </c>
      <c r="O30" s="24">
        <f t="shared" si="12"/>
        <v>245.62486414999998</v>
      </c>
      <c r="P30" s="23">
        <f t="shared" si="12"/>
        <v>146.33047038999999</v>
      </c>
      <c r="Q30" s="23">
        <f t="shared" si="3"/>
        <v>-10.34406356400001</v>
      </c>
      <c r="R30" s="23">
        <f t="shared" si="6"/>
        <v>255.96892771399999</v>
      </c>
      <c r="S30" s="24" t="s">
        <v>37</v>
      </c>
      <c r="T30" s="23" t="s">
        <v>37</v>
      </c>
    </row>
    <row r="31" spans="1:20" ht="38.25" x14ac:dyDescent="0.25">
      <c r="A31" s="21" t="s">
        <v>63</v>
      </c>
      <c r="B31" s="37" t="s">
        <v>64</v>
      </c>
      <c r="C31" s="22" t="s">
        <v>36</v>
      </c>
      <c r="D31" s="39">
        <f t="shared" si="0"/>
        <v>85.171604149999993</v>
      </c>
      <c r="E31" s="23">
        <v>0</v>
      </c>
      <c r="F31" s="23">
        <f t="shared" si="1"/>
        <v>8.5340069539999917</v>
      </c>
      <c r="G31" s="23">
        <f t="shared" si="4"/>
        <v>85.171604149999993</v>
      </c>
      <c r="H31" s="85">
        <f t="shared" si="4"/>
        <v>76.637597196000002</v>
      </c>
      <c r="I31" s="23">
        <f t="shared" ref="I31:P31" si="13">SUM(I32,I37,I40)</f>
        <v>0</v>
      </c>
      <c r="J31" s="23">
        <f t="shared" si="13"/>
        <v>0</v>
      </c>
      <c r="K31" s="23">
        <f t="shared" si="13"/>
        <v>0</v>
      </c>
      <c r="L31" s="23">
        <f t="shared" si="13"/>
        <v>0</v>
      </c>
      <c r="M31" s="23">
        <f t="shared" si="13"/>
        <v>0</v>
      </c>
      <c r="N31" s="23">
        <f t="shared" si="13"/>
        <v>17.86910288</v>
      </c>
      <c r="O31" s="24">
        <f t="shared" si="13"/>
        <v>85.171604149999993</v>
      </c>
      <c r="P31" s="23">
        <f t="shared" si="13"/>
        <v>58.768494315999995</v>
      </c>
      <c r="Q31" s="23">
        <f t="shared" si="3"/>
        <v>8.5340069539999917</v>
      </c>
      <c r="R31" s="23">
        <f t="shared" si="6"/>
        <v>76.637597196000002</v>
      </c>
      <c r="S31" s="24" t="s">
        <v>37</v>
      </c>
      <c r="T31" s="23" t="s">
        <v>37</v>
      </c>
    </row>
    <row r="32" spans="1:20" x14ac:dyDescent="0.25">
      <c r="A32" s="21" t="s">
        <v>65</v>
      </c>
      <c r="B32" s="37" t="s">
        <v>66</v>
      </c>
      <c r="C32" s="38" t="s">
        <v>36</v>
      </c>
      <c r="D32" s="39">
        <f t="shared" si="0"/>
        <v>55.583352149999996</v>
      </c>
      <c r="E32" s="23">
        <v>0</v>
      </c>
      <c r="F32" s="23">
        <f t="shared" si="1"/>
        <v>5.5216384140000017</v>
      </c>
      <c r="G32" s="23">
        <f t="shared" si="4"/>
        <v>55.583352149999996</v>
      </c>
      <c r="H32" s="85">
        <f t="shared" si="4"/>
        <v>50.061713735999994</v>
      </c>
      <c r="I32" s="23">
        <f t="shared" ref="I32:P32" si="14">SUM(I33:I36)</f>
        <v>0</v>
      </c>
      <c r="J32" s="23">
        <f t="shared" si="14"/>
        <v>0</v>
      </c>
      <c r="K32" s="23">
        <f t="shared" si="14"/>
        <v>0</v>
      </c>
      <c r="L32" s="23">
        <f t="shared" si="14"/>
        <v>0</v>
      </c>
      <c r="M32" s="23">
        <f t="shared" si="14"/>
        <v>0</v>
      </c>
      <c r="N32" s="23">
        <f t="shared" si="14"/>
        <v>12.46930688</v>
      </c>
      <c r="O32" s="24">
        <f t="shared" si="14"/>
        <v>55.583352149999996</v>
      </c>
      <c r="P32" s="23">
        <f t="shared" si="14"/>
        <v>37.592406855999997</v>
      </c>
      <c r="Q32" s="23">
        <f t="shared" si="3"/>
        <v>5.5216384140000017</v>
      </c>
      <c r="R32" s="23">
        <f t="shared" si="6"/>
        <v>50.061713735999994</v>
      </c>
      <c r="S32" s="24" t="s">
        <v>37</v>
      </c>
      <c r="T32" s="23" t="s">
        <v>37</v>
      </c>
    </row>
    <row r="33" spans="1:21" ht="47.25" x14ac:dyDescent="0.25">
      <c r="A33" s="40" t="s">
        <v>65</v>
      </c>
      <c r="B33" s="41" t="s">
        <v>67</v>
      </c>
      <c r="C33" s="42" t="s">
        <v>68</v>
      </c>
      <c r="D33" s="43">
        <f t="shared" si="0"/>
        <v>21.974399999999999</v>
      </c>
      <c r="E33" s="34">
        <v>0</v>
      </c>
      <c r="F33" s="34">
        <f t="shared" si="1"/>
        <v>1.5010616520000006</v>
      </c>
      <c r="G33" s="34">
        <f t="shared" si="4"/>
        <v>21.974399999999999</v>
      </c>
      <c r="H33" s="33">
        <f t="shared" si="4"/>
        <v>20.473338347999999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10.96722782</v>
      </c>
      <c r="O33" s="44">
        <v>21.974399999999999</v>
      </c>
      <c r="P33" s="34">
        <v>9.5061105279999989</v>
      </c>
      <c r="Q33" s="34">
        <f t="shared" si="3"/>
        <v>1.5010616520000006</v>
      </c>
      <c r="R33" s="34">
        <f t="shared" si="6"/>
        <v>20.473338347999999</v>
      </c>
      <c r="S33" s="36" t="s">
        <v>37</v>
      </c>
      <c r="T33" s="34" t="s">
        <v>37</v>
      </c>
      <c r="U33" s="83"/>
    </row>
    <row r="34" spans="1:21" ht="47.25" x14ac:dyDescent="0.25">
      <c r="A34" s="40" t="s">
        <v>65</v>
      </c>
      <c r="B34" s="45" t="s">
        <v>69</v>
      </c>
      <c r="C34" s="46" t="s">
        <v>70</v>
      </c>
      <c r="D34" s="47">
        <f t="shared" si="0"/>
        <v>3.2876039999999995</v>
      </c>
      <c r="E34" s="34">
        <v>0</v>
      </c>
      <c r="F34" s="34">
        <f t="shared" si="1"/>
        <v>3.8991923999999401E-2</v>
      </c>
      <c r="G34" s="34">
        <f t="shared" si="4"/>
        <v>3.2876039999999995</v>
      </c>
      <c r="H34" s="33">
        <f t="shared" si="4"/>
        <v>3.2486120760000001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44">
        <v>3.2876039999999995</v>
      </c>
      <c r="P34" s="34">
        <v>3.2486120760000001</v>
      </c>
      <c r="Q34" s="34">
        <f t="shared" si="3"/>
        <v>3.8991923999999401E-2</v>
      </c>
      <c r="R34" s="34">
        <f t="shared" si="6"/>
        <v>3.2486120760000001</v>
      </c>
      <c r="S34" s="36" t="s">
        <v>37</v>
      </c>
      <c r="T34" s="34" t="s">
        <v>37</v>
      </c>
    </row>
    <row r="35" spans="1:21" ht="47.25" x14ac:dyDescent="0.25">
      <c r="A35" s="40" t="s">
        <v>65</v>
      </c>
      <c r="B35" s="45" t="s">
        <v>177</v>
      </c>
      <c r="C35" s="80" t="s">
        <v>178</v>
      </c>
      <c r="D35" s="43">
        <f t="shared" ref="D35" si="15">SUM(G35)</f>
        <v>1.8535196599999999</v>
      </c>
      <c r="E35" s="34">
        <v>0</v>
      </c>
      <c r="F35" s="34">
        <f t="shared" ref="F35" si="16">Q35</f>
        <v>0.22838148799999991</v>
      </c>
      <c r="G35" s="34">
        <f t="shared" ref="G35" si="17">SUM(I35,K35,M35,O35)</f>
        <v>1.8535196599999999</v>
      </c>
      <c r="H35" s="33">
        <f t="shared" ref="H35" si="18">SUM(J35,L35,N35,P35)</f>
        <v>1.625138172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1.50207906</v>
      </c>
      <c r="O35" s="44">
        <v>1.8535196599999999</v>
      </c>
      <c r="P35" s="34">
        <v>0.12305911199999997</v>
      </c>
      <c r="Q35" s="34">
        <f t="shared" ref="Q35" si="19">G35-H35</f>
        <v>0.22838148799999991</v>
      </c>
      <c r="R35" s="34">
        <f t="shared" ref="R35" si="20">G35-F35</f>
        <v>1.625138172</v>
      </c>
      <c r="S35" s="36" t="s">
        <v>37</v>
      </c>
      <c r="T35" s="34" t="s">
        <v>37</v>
      </c>
    </row>
    <row r="36" spans="1:21" ht="63" x14ac:dyDescent="0.25">
      <c r="A36" s="40" t="s">
        <v>65</v>
      </c>
      <c r="B36" s="45" t="s">
        <v>179</v>
      </c>
      <c r="C36" s="46" t="s">
        <v>71</v>
      </c>
      <c r="D36" s="48">
        <f t="shared" si="0"/>
        <v>28.467828489999999</v>
      </c>
      <c r="E36" s="34">
        <v>0</v>
      </c>
      <c r="F36" s="34">
        <f t="shared" si="1"/>
        <v>3.7532033499999997</v>
      </c>
      <c r="G36" s="34">
        <f t="shared" si="4"/>
        <v>28.467828489999999</v>
      </c>
      <c r="H36" s="33">
        <f t="shared" si="4"/>
        <v>24.714625139999999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44">
        <v>28.467828489999999</v>
      </c>
      <c r="P36" s="34">
        <v>24.714625139999999</v>
      </c>
      <c r="Q36" s="34">
        <f t="shared" si="3"/>
        <v>3.7532033499999997</v>
      </c>
      <c r="R36" s="34">
        <f t="shared" si="6"/>
        <v>24.714625139999999</v>
      </c>
      <c r="S36" s="36" t="s">
        <v>37</v>
      </c>
      <c r="T36" s="34" t="s">
        <v>37</v>
      </c>
    </row>
    <row r="37" spans="1:21" x14ac:dyDescent="0.25">
      <c r="A37" s="21" t="s">
        <v>72</v>
      </c>
      <c r="B37" s="22" t="s">
        <v>73</v>
      </c>
      <c r="C37" s="22" t="s">
        <v>36</v>
      </c>
      <c r="D37" s="23">
        <f t="shared" si="0"/>
        <v>25.849796000000001</v>
      </c>
      <c r="E37" s="23">
        <v>0</v>
      </c>
      <c r="F37" s="23">
        <f t="shared" si="1"/>
        <v>3.5328267320000002</v>
      </c>
      <c r="G37" s="23">
        <f t="shared" si="4"/>
        <v>25.849796000000001</v>
      </c>
      <c r="H37" s="85">
        <f t="shared" si="4"/>
        <v>22.316969268000001</v>
      </c>
      <c r="I37" s="23">
        <f t="shared" ref="I37:P37" si="21">SUM(I38:I39)</f>
        <v>0</v>
      </c>
      <c r="J37" s="23">
        <f t="shared" si="21"/>
        <v>0</v>
      </c>
      <c r="K37" s="23">
        <f t="shared" si="21"/>
        <v>0</v>
      </c>
      <c r="L37" s="23">
        <f t="shared" si="21"/>
        <v>0</v>
      </c>
      <c r="M37" s="23">
        <f t="shared" si="21"/>
        <v>0</v>
      </c>
      <c r="N37" s="23">
        <f t="shared" si="21"/>
        <v>1.8497960040000001</v>
      </c>
      <c r="O37" s="24">
        <f t="shared" si="21"/>
        <v>25.849796000000001</v>
      </c>
      <c r="P37" s="23">
        <f t="shared" si="21"/>
        <v>20.467173263999999</v>
      </c>
      <c r="Q37" s="23">
        <f t="shared" si="3"/>
        <v>3.5328267320000002</v>
      </c>
      <c r="R37" s="23">
        <f t="shared" si="6"/>
        <v>22.316969268000001</v>
      </c>
      <c r="S37" s="24" t="s">
        <v>37</v>
      </c>
      <c r="T37" s="23" t="s">
        <v>37</v>
      </c>
    </row>
    <row r="38" spans="1:21" ht="63" x14ac:dyDescent="0.25">
      <c r="A38" s="30" t="s">
        <v>72</v>
      </c>
      <c r="B38" s="49" t="s">
        <v>74</v>
      </c>
      <c r="C38" s="42" t="s">
        <v>75</v>
      </c>
      <c r="D38" s="50">
        <f>SUM(G38)</f>
        <v>24</v>
      </c>
      <c r="E38" s="34">
        <v>0</v>
      </c>
      <c r="F38" s="34">
        <f t="shared" si="1"/>
        <v>3.7544800000000009</v>
      </c>
      <c r="G38" s="34">
        <f t="shared" si="4"/>
        <v>24</v>
      </c>
      <c r="H38" s="33">
        <f t="shared" si="4"/>
        <v>20.245519999999999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51">
        <v>24</v>
      </c>
      <c r="P38" s="34">
        <v>20.245519999999999</v>
      </c>
      <c r="Q38" s="34">
        <f t="shared" si="3"/>
        <v>3.7544800000000009</v>
      </c>
      <c r="R38" s="34">
        <f t="shared" si="6"/>
        <v>20.245519999999999</v>
      </c>
      <c r="S38" s="36" t="s">
        <v>37</v>
      </c>
      <c r="T38" s="34" t="s">
        <v>37</v>
      </c>
    </row>
    <row r="39" spans="1:21" ht="47.25" x14ac:dyDescent="0.25">
      <c r="A39" s="30" t="s">
        <v>72</v>
      </c>
      <c r="B39" s="49" t="s">
        <v>76</v>
      </c>
      <c r="C39" s="42" t="s">
        <v>77</v>
      </c>
      <c r="D39" s="50">
        <f t="shared" ref="D39" si="22">SUM(G39)</f>
        <v>1.849796</v>
      </c>
      <c r="E39" s="34">
        <v>0</v>
      </c>
      <c r="F39" s="34">
        <f t="shared" si="1"/>
        <v>-0.22165326800000029</v>
      </c>
      <c r="G39" s="34">
        <f t="shared" si="4"/>
        <v>1.849796</v>
      </c>
      <c r="H39" s="33">
        <f t="shared" si="4"/>
        <v>2.0714492680000003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1.8497960040000001</v>
      </c>
      <c r="O39" s="51">
        <v>1.849796</v>
      </c>
      <c r="P39" s="34">
        <v>0.22165326399999996</v>
      </c>
      <c r="Q39" s="34">
        <f t="shared" si="3"/>
        <v>-0.22165326800000029</v>
      </c>
      <c r="R39" s="34">
        <f t="shared" si="6"/>
        <v>2.0714492680000003</v>
      </c>
      <c r="S39" s="36" t="s">
        <v>37</v>
      </c>
      <c r="T39" s="34" t="s">
        <v>37</v>
      </c>
      <c r="U39" s="84"/>
    </row>
    <row r="40" spans="1:21" x14ac:dyDescent="0.25">
      <c r="A40" s="21" t="s">
        <v>78</v>
      </c>
      <c r="B40" s="22" t="s">
        <v>79</v>
      </c>
      <c r="C40" s="38" t="s">
        <v>36</v>
      </c>
      <c r="D40" s="23">
        <f t="shared" si="0"/>
        <v>3.7384559999999998</v>
      </c>
      <c r="E40" s="23">
        <v>0</v>
      </c>
      <c r="F40" s="23">
        <f t="shared" si="1"/>
        <v>-0.52045819199999999</v>
      </c>
      <c r="G40" s="23">
        <f t="shared" si="4"/>
        <v>3.7384559999999998</v>
      </c>
      <c r="H40" s="85">
        <f t="shared" si="4"/>
        <v>4.2589141919999998</v>
      </c>
      <c r="I40" s="23">
        <f t="shared" ref="I40:P40" si="23">SUM(I41:I41)</f>
        <v>0</v>
      </c>
      <c r="J40" s="24">
        <f t="shared" si="23"/>
        <v>0</v>
      </c>
      <c r="K40" s="23">
        <f t="shared" si="23"/>
        <v>0</v>
      </c>
      <c r="L40" s="23">
        <f t="shared" si="23"/>
        <v>0</v>
      </c>
      <c r="M40" s="23">
        <f t="shared" si="23"/>
        <v>0</v>
      </c>
      <c r="N40" s="23">
        <f t="shared" si="23"/>
        <v>3.5499999959999999</v>
      </c>
      <c r="O40" s="24">
        <f t="shared" si="23"/>
        <v>3.7384559999999998</v>
      </c>
      <c r="P40" s="23">
        <f t="shared" si="23"/>
        <v>0.70891419599999983</v>
      </c>
      <c r="Q40" s="23">
        <f t="shared" si="3"/>
        <v>-0.52045819199999999</v>
      </c>
      <c r="R40" s="23">
        <f t="shared" si="6"/>
        <v>4.2589141919999998</v>
      </c>
      <c r="S40" s="24" t="s">
        <v>37</v>
      </c>
      <c r="T40" s="23" t="s">
        <v>37</v>
      </c>
    </row>
    <row r="41" spans="1:21" ht="47.25" x14ac:dyDescent="0.25">
      <c r="A41" s="30" t="s">
        <v>78</v>
      </c>
      <c r="B41" s="52" t="s">
        <v>80</v>
      </c>
      <c r="C41" s="46" t="s">
        <v>81</v>
      </c>
      <c r="D41" s="53">
        <f t="shared" si="0"/>
        <v>3.7384559999999998</v>
      </c>
      <c r="E41" s="34">
        <v>0</v>
      </c>
      <c r="F41" s="34">
        <f t="shared" si="1"/>
        <v>-0.52045819199999999</v>
      </c>
      <c r="G41" s="34">
        <f t="shared" si="4"/>
        <v>3.7384559999999998</v>
      </c>
      <c r="H41" s="33">
        <f t="shared" si="4"/>
        <v>4.2589141919999998</v>
      </c>
      <c r="I41" s="34">
        <v>0</v>
      </c>
      <c r="J41" s="36">
        <v>0</v>
      </c>
      <c r="K41" s="34">
        <v>0</v>
      </c>
      <c r="L41" s="34">
        <v>0</v>
      </c>
      <c r="M41" s="34">
        <v>0</v>
      </c>
      <c r="N41" s="34">
        <v>3.5499999959999999</v>
      </c>
      <c r="O41" s="51">
        <v>3.7384559999999998</v>
      </c>
      <c r="P41" s="34">
        <v>0.70891419599999983</v>
      </c>
      <c r="Q41" s="34">
        <f t="shared" si="3"/>
        <v>-0.52045819199999999</v>
      </c>
      <c r="R41" s="34">
        <f t="shared" si="6"/>
        <v>4.2589141919999998</v>
      </c>
      <c r="S41" s="36" t="s">
        <v>37</v>
      </c>
      <c r="T41" s="34" t="s">
        <v>37</v>
      </c>
    </row>
    <row r="42" spans="1:21" ht="27.75" customHeight="1" x14ac:dyDescent="0.25">
      <c r="A42" s="21" t="s">
        <v>82</v>
      </c>
      <c r="B42" s="22" t="s">
        <v>83</v>
      </c>
      <c r="C42" s="38" t="s">
        <v>36</v>
      </c>
      <c r="D42" s="23">
        <f t="shared" si="0"/>
        <v>39.419328</v>
      </c>
      <c r="E42" s="23">
        <v>0</v>
      </c>
      <c r="F42" s="23">
        <f t="shared" si="1"/>
        <v>3.9677166180000043</v>
      </c>
      <c r="G42" s="23">
        <f t="shared" si="4"/>
        <v>39.419328</v>
      </c>
      <c r="H42" s="85">
        <f t="shared" si="4"/>
        <v>35.451611381999996</v>
      </c>
      <c r="I42" s="23">
        <f t="shared" ref="I42:P42" si="24">SUM(I43,I52)</f>
        <v>0</v>
      </c>
      <c r="J42" s="24">
        <f t="shared" si="24"/>
        <v>13.338198909999999</v>
      </c>
      <c r="K42" s="23">
        <f t="shared" si="24"/>
        <v>0</v>
      </c>
      <c r="L42" s="23">
        <f t="shared" si="24"/>
        <v>0</v>
      </c>
      <c r="M42" s="23">
        <f t="shared" si="24"/>
        <v>0</v>
      </c>
      <c r="N42" s="23">
        <f t="shared" si="24"/>
        <v>22.113412472</v>
      </c>
      <c r="O42" s="24">
        <f t="shared" si="24"/>
        <v>39.419328</v>
      </c>
      <c r="P42" s="23">
        <f t="shared" si="24"/>
        <v>0</v>
      </c>
      <c r="Q42" s="23">
        <f t="shared" si="3"/>
        <v>3.9677166180000043</v>
      </c>
      <c r="R42" s="23">
        <f t="shared" si="6"/>
        <v>35.451611381999996</v>
      </c>
      <c r="S42" s="24" t="s">
        <v>37</v>
      </c>
      <c r="T42" s="23" t="s">
        <v>37</v>
      </c>
    </row>
    <row r="43" spans="1:21" x14ac:dyDescent="0.25">
      <c r="A43" s="21" t="s">
        <v>84</v>
      </c>
      <c r="B43" s="22" t="s">
        <v>85</v>
      </c>
      <c r="C43" s="38" t="s">
        <v>36</v>
      </c>
      <c r="D43" s="23">
        <f t="shared" si="0"/>
        <v>39.419328</v>
      </c>
      <c r="E43" s="23">
        <v>0</v>
      </c>
      <c r="F43" s="23">
        <f t="shared" si="1"/>
        <v>3.9677166180000043</v>
      </c>
      <c r="G43" s="23">
        <f t="shared" si="4"/>
        <v>39.419328</v>
      </c>
      <c r="H43" s="85">
        <f t="shared" si="4"/>
        <v>35.451611381999996</v>
      </c>
      <c r="I43" s="23">
        <f t="shared" ref="I43:P43" si="25">SUM(I44,I46,I47)</f>
        <v>0</v>
      </c>
      <c r="J43" s="23">
        <f t="shared" si="25"/>
        <v>13.338198909999999</v>
      </c>
      <c r="K43" s="23">
        <f t="shared" si="25"/>
        <v>0</v>
      </c>
      <c r="L43" s="23">
        <f t="shared" si="25"/>
        <v>0</v>
      </c>
      <c r="M43" s="23">
        <f t="shared" si="25"/>
        <v>0</v>
      </c>
      <c r="N43" s="23">
        <f t="shared" si="25"/>
        <v>22.113412472</v>
      </c>
      <c r="O43" s="24">
        <f t="shared" si="25"/>
        <v>39.419328</v>
      </c>
      <c r="P43" s="23">
        <f t="shared" si="25"/>
        <v>0</v>
      </c>
      <c r="Q43" s="23">
        <f t="shared" si="3"/>
        <v>3.9677166180000043</v>
      </c>
      <c r="R43" s="23">
        <f t="shared" si="6"/>
        <v>35.451611381999996</v>
      </c>
      <c r="S43" s="24" t="s">
        <v>37</v>
      </c>
      <c r="T43" s="23" t="s">
        <v>37</v>
      </c>
    </row>
    <row r="44" spans="1:21" x14ac:dyDescent="0.25">
      <c r="A44" s="21" t="s">
        <v>86</v>
      </c>
      <c r="B44" s="22" t="s">
        <v>66</v>
      </c>
      <c r="C44" s="38" t="s">
        <v>36</v>
      </c>
      <c r="D44" s="23">
        <f t="shared" si="0"/>
        <v>7.7716919999999989</v>
      </c>
      <c r="E44" s="23">
        <v>0</v>
      </c>
      <c r="F44" s="23">
        <f t="shared" si="1"/>
        <v>1.9576562519999987</v>
      </c>
      <c r="G44" s="23">
        <f t="shared" ref="G44:H77" si="26">SUM(I44,K44,M44,O44)</f>
        <v>7.7716919999999989</v>
      </c>
      <c r="H44" s="85">
        <f t="shared" si="26"/>
        <v>5.8140357480000002</v>
      </c>
      <c r="I44" s="23">
        <f t="shared" ref="I44:P44" si="27">SUM(I45:I45)</f>
        <v>0</v>
      </c>
      <c r="J44" s="23">
        <f t="shared" si="27"/>
        <v>0</v>
      </c>
      <c r="K44" s="23">
        <f t="shared" si="27"/>
        <v>0</v>
      </c>
      <c r="L44" s="23">
        <f t="shared" si="27"/>
        <v>0</v>
      </c>
      <c r="M44" s="23">
        <f t="shared" si="27"/>
        <v>0</v>
      </c>
      <c r="N44" s="23">
        <f t="shared" si="27"/>
        <v>5.8140357480000002</v>
      </c>
      <c r="O44" s="24">
        <f t="shared" si="27"/>
        <v>7.7716919999999989</v>
      </c>
      <c r="P44" s="23">
        <f t="shared" si="27"/>
        <v>0</v>
      </c>
      <c r="Q44" s="23">
        <f t="shared" si="3"/>
        <v>1.9576562519999987</v>
      </c>
      <c r="R44" s="23">
        <f t="shared" si="6"/>
        <v>5.8140357480000002</v>
      </c>
      <c r="S44" s="24" t="s">
        <v>37</v>
      </c>
      <c r="T44" s="23" t="s">
        <v>37</v>
      </c>
    </row>
    <row r="45" spans="1:21" ht="47.25" x14ac:dyDescent="0.25">
      <c r="A45" s="30" t="s">
        <v>86</v>
      </c>
      <c r="B45" s="54" t="s">
        <v>87</v>
      </c>
      <c r="C45" s="42" t="s">
        <v>88</v>
      </c>
      <c r="D45" s="55">
        <f t="shared" si="0"/>
        <v>7.7716919999999989</v>
      </c>
      <c r="E45" s="36">
        <v>0</v>
      </c>
      <c r="F45" s="36">
        <f t="shared" si="1"/>
        <v>1.9576562519999987</v>
      </c>
      <c r="G45" s="36">
        <f t="shared" si="26"/>
        <v>7.7716919999999989</v>
      </c>
      <c r="H45" s="64">
        <f t="shared" si="26"/>
        <v>5.8140357480000002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5.8140357480000002</v>
      </c>
      <c r="O45" s="51">
        <v>7.7716919999999989</v>
      </c>
      <c r="P45" s="36">
        <v>0</v>
      </c>
      <c r="Q45" s="36">
        <f t="shared" si="3"/>
        <v>1.9576562519999987</v>
      </c>
      <c r="R45" s="36">
        <f t="shared" si="6"/>
        <v>5.8140357480000002</v>
      </c>
      <c r="S45" s="36" t="s">
        <v>37</v>
      </c>
      <c r="T45" s="36" t="s">
        <v>37</v>
      </c>
    </row>
    <row r="46" spans="1:21" x14ac:dyDescent="0.25">
      <c r="A46" s="21" t="s">
        <v>89</v>
      </c>
      <c r="B46" s="22" t="s">
        <v>73</v>
      </c>
      <c r="C46" s="38" t="s">
        <v>36</v>
      </c>
      <c r="D46" s="23">
        <f t="shared" si="0"/>
        <v>0</v>
      </c>
      <c r="E46" s="24">
        <v>0</v>
      </c>
      <c r="F46" s="24">
        <f t="shared" si="1"/>
        <v>0</v>
      </c>
      <c r="G46" s="24">
        <f t="shared" si="26"/>
        <v>0</v>
      </c>
      <c r="H46" s="86">
        <f t="shared" si="26"/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f t="shared" si="3"/>
        <v>0</v>
      </c>
      <c r="R46" s="24">
        <f t="shared" si="6"/>
        <v>0</v>
      </c>
      <c r="S46" s="24" t="s">
        <v>37</v>
      </c>
      <c r="T46" s="24" t="s">
        <v>37</v>
      </c>
    </row>
    <row r="47" spans="1:21" x14ac:dyDescent="0.25">
      <c r="A47" s="21" t="s">
        <v>90</v>
      </c>
      <c r="B47" s="22" t="s">
        <v>79</v>
      </c>
      <c r="C47" s="38" t="s">
        <v>36</v>
      </c>
      <c r="D47" s="23">
        <f t="shared" si="0"/>
        <v>31.647636000000002</v>
      </c>
      <c r="E47" s="24">
        <v>0</v>
      </c>
      <c r="F47" s="24">
        <f t="shared" si="1"/>
        <v>2.0100603660000012</v>
      </c>
      <c r="G47" s="24">
        <f t="shared" si="26"/>
        <v>31.647636000000002</v>
      </c>
      <c r="H47" s="86">
        <f t="shared" si="26"/>
        <v>29.637575634000001</v>
      </c>
      <c r="I47" s="24">
        <f t="shared" ref="I47:P47" si="28">SUM(I48:I51)</f>
        <v>0</v>
      </c>
      <c r="J47" s="24">
        <f t="shared" si="28"/>
        <v>13.338198909999999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16.299376724000002</v>
      </c>
      <c r="O47" s="24">
        <f t="shared" si="28"/>
        <v>31.647636000000002</v>
      </c>
      <c r="P47" s="24">
        <f t="shared" si="28"/>
        <v>0</v>
      </c>
      <c r="Q47" s="24">
        <f t="shared" si="3"/>
        <v>2.0100603660000012</v>
      </c>
      <c r="R47" s="24">
        <f t="shared" si="6"/>
        <v>29.637575634000001</v>
      </c>
      <c r="S47" s="24" t="s">
        <v>37</v>
      </c>
      <c r="T47" s="24" t="s">
        <v>37</v>
      </c>
    </row>
    <row r="48" spans="1:21" ht="47.25" x14ac:dyDescent="0.25">
      <c r="A48" s="30" t="s">
        <v>90</v>
      </c>
      <c r="B48" s="56" t="s">
        <v>91</v>
      </c>
      <c r="C48" s="46" t="s">
        <v>92</v>
      </c>
      <c r="D48" s="57">
        <f t="shared" si="0"/>
        <v>2.7729840000000001</v>
      </c>
      <c r="E48" s="36">
        <v>0</v>
      </c>
      <c r="F48" s="36">
        <f t="shared" si="1"/>
        <v>0.60851735000000007</v>
      </c>
      <c r="G48" s="36">
        <f t="shared" si="26"/>
        <v>2.7729840000000001</v>
      </c>
      <c r="H48" s="64">
        <f t="shared" si="26"/>
        <v>2.16446665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2.16446665</v>
      </c>
      <c r="O48" s="51">
        <v>2.7729840000000001</v>
      </c>
      <c r="P48" s="36">
        <v>0</v>
      </c>
      <c r="Q48" s="36">
        <f t="shared" si="3"/>
        <v>0.60851735000000007</v>
      </c>
      <c r="R48" s="36">
        <f t="shared" si="6"/>
        <v>2.16446665</v>
      </c>
      <c r="S48" s="36" t="s">
        <v>37</v>
      </c>
      <c r="T48" s="36" t="s">
        <v>37</v>
      </c>
    </row>
    <row r="49" spans="1:20" ht="47.25" x14ac:dyDescent="0.25">
      <c r="A49" s="30" t="s">
        <v>90</v>
      </c>
      <c r="B49" s="58" t="s">
        <v>93</v>
      </c>
      <c r="C49" s="42" t="s">
        <v>94</v>
      </c>
      <c r="D49" s="57">
        <f t="shared" si="0"/>
        <v>22.945668000000001</v>
      </c>
      <c r="E49" s="36">
        <v>0</v>
      </c>
      <c r="F49" s="36">
        <f t="shared" si="1"/>
        <v>-0.88138465999999838</v>
      </c>
      <c r="G49" s="36">
        <f t="shared" si="26"/>
        <v>22.945668000000001</v>
      </c>
      <c r="H49" s="64">
        <f t="shared" si="26"/>
        <v>23.82705266</v>
      </c>
      <c r="I49" s="36">
        <v>0</v>
      </c>
      <c r="J49" s="36">
        <v>13.338198909999999</v>
      </c>
      <c r="K49" s="36">
        <v>0</v>
      </c>
      <c r="L49" s="36">
        <v>0</v>
      </c>
      <c r="M49" s="36">
        <v>0</v>
      </c>
      <c r="N49" s="36">
        <v>10.488853750000001</v>
      </c>
      <c r="O49" s="59">
        <v>22.945668000000001</v>
      </c>
      <c r="P49" s="36">
        <v>0</v>
      </c>
      <c r="Q49" s="36">
        <f t="shared" si="3"/>
        <v>-0.88138465999999838</v>
      </c>
      <c r="R49" s="36">
        <f t="shared" si="6"/>
        <v>23.82705266</v>
      </c>
      <c r="S49" s="36" t="s">
        <v>37</v>
      </c>
      <c r="T49" s="36" t="s">
        <v>37</v>
      </c>
    </row>
    <row r="50" spans="1:20" ht="63" x14ac:dyDescent="0.25">
      <c r="A50" s="30" t="s">
        <v>90</v>
      </c>
      <c r="B50" s="58" t="s">
        <v>95</v>
      </c>
      <c r="C50" s="42" t="s">
        <v>96</v>
      </c>
      <c r="D50" s="57">
        <f t="shared" ref="D50:D51" si="29">SUM(G50)</f>
        <v>3.4145879999999997</v>
      </c>
      <c r="E50" s="36">
        <v>0</v>
      </c>
      <c r="F50" s="36">
        <f t="shared" si="1"/>
        <v>0.65927656799999967</v>
      </c>
      <c r="G50" s="36">
        <f t="shared" si="26"/>
        <v>3.4145879999999997</v>
      </c>
      <c r="H50" s="64">
        <f>SUM(J50,L50,N50,P50)</f>
        <v>2.7553114320000001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2.7553114320000001</v>
      </c>
      <c r="O50" s="51">
        <v>3.4145879999999997</v>
      </c>
      <c r="P50" s="36">
        <v>0</v>
      </c>
      <c r="Q50" s="36">
        <f t="shared" si="3"/>
        <v>0.65927656799999967</v>
      </c>
      <c r="R50" s="36">
        <f t="shared" si="6"/>
        <v>2.7553114320000001</v>
      </c>
      <c r="S50" s="36" t="s">
        <v>37</v>
      </c>
      <c r="T50" s="36" t="s">
        <v>37</v>
      </c>
    </row>
    <row r="51" spans="1:20" ht="47.25" x14ac:dyDescent="0.25">
      <c r="A51" s="30" t="s">
        <v>90</v>
      </c>
      <c r="B51" s="58" t="s">
        <v>187</v>
      </c>
      <c r="C51" s="42" t="s">
        <v>97</v>
      </c>
      <c r="D51" s="57">
        <f t="shared" si="29"/>
        <v>2.5143960000000001</v>
      </c>
      <c r="E51" s="36">
        <v>0</v>
      </c>
      <c r="F51" s="36">
        <f t="shared" si="1"/>
        <v>1.6236511080000002</v>
      </c>
      <c r="G51" s="36">
        <f t="shared" si="26"/>
        <v>2.5143960000000001</v>
      </c>
      <c r="H51" s="64">
        <f t="shared" si="26"/>
        <v>0.89074489199999995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0.89074489199999995</v>
      </c>
      <c r="O51" s="51">
        <v>2.5143960000000001</v>
      </c>
      <c r="P51" s="36">
        <v>0</v>
      </c>
      <c r="Q51" s="36">
        <f t="shared" si="3"/>
        <v>1.6236511080000002</v>
      </c>
      <c r="R51" s="36">
        <f t="shared" si="6"/>
        <v>0.89074489199999984</v>
      </c>
      <c r="S51" s="36" t="s">
        <v>37</v>
      </c>
      <c r="T51" s="36" t="s">
        <v>37</v>
      </c>
    </row>
    <row r="52" spans="1:20" ht="25.5" customHeight="1" x14ac:dyDescent="0.25">
      <c r="A52" s="21" t="s">
        <v>98</v>
      </c>
      <c r="B52" s="22" t="s">
        <v>99</v>
      </c>
      <c r="C52" s="38" t="s">
        <v>36</v>
      </c>
      <c r="D52" s="23">
        <f t="shared" si="0"/>
        <v>0</v>
      </c>
      <c r="E52" s="24">
        <v>0</v>
      </c>
      <c r="F52" s="24">
        <f t="shared" si="1"/>
        <v>0</v>
      </c>
      <c r="G52" s="24">
        <f t="shared" si="26"/>
        <v>0</v>
      </c>
      <c r="H52" s="86">
        <f t="shared" si="26"/>
        <v>0</v>
      </c>
      <c r="I52" s="24">
        <f t="shared" ref="I52:P52" si="30">SUM(I53,I54,I55)</f>
        <v>0</v>
      </c>
      <c r="J52" s="24">
        <f t="shared" si="30"/>
        <v>0</v>
      </c>
      <c r="K52" s="24">
        <f t="shared" si="30"/>
        <v>0</v>
      </c>
      <c r="L52" s="24">
        <f t="shared" si="30"/>
        <v>0</v>
      </c>
      <c r="M52" s="24">
        <f t="shared" si="30"/>
        <v>0</v>
      </c>
      <c r="N52" s="24">
        <f t="shared" si="30"/>
        <v>0</v>
      </c>
      <c r="O52" s="24">
        <f t="shared" si="30"/>
        <v>0</v>
      </c>
      <c r="P52" s="24">
        <f t="shared" si="30"/>
        <v>0</v>
      </c>
      <c r="Q52" s="24">
        <f t="shared" si="3"/>
        <v>0</v>
      </c>
      <c r="R52" s="24">
        <f t="shared" si="6"/>
        <v>0</v>
      </c>
      <c r="S52" s="24" t="s">
        <v>37</v>
      </c>
      <c r="T52" s="24" t="s">
        <v>37</v>
      </c>
    </row>
    <row r="53" spans="1:20" x14ac:dyDescent="0.25">
      <c r="A53" s="21" t="s">
        <v>100</v>
      </c>
      <c r="B53" s="22" t="s">
        <v>66</v>
      </c>
      <c r="C53" s="22" t="s">
        <v>36</v>
      </c>
      <c r="D53" s="24">
        <v>0</v>
      </c>
      <c r="E53" s="24">
        <v>0</v>
      </c>
      <c r="F53" s="24">
        <v>0</v>
      </c>
      <c r="G53" s="24">
        <v>0</v>
      </c>
      <c r="H53" s="86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 t="s">
        <v>37</v>
      </c>
      <c r="T53" s="24" t="s">
        <v>37</v>
      </c>
    </row>
    <row r="54" spans="1:20" x14ac:dyDescent="0.25">
      <c r="A54" s="21" t="s">
        <v>101</v>
      </c>
      <c r="B54" s="22" t="s">
        <v>73</v>
      </c>
      <c r="C54" s="22" t="s">
        <v>36</v>
      </c>
      <c r="D54" s="23">
        <f t="shared" si="0"/>
        <v>0</v>
      </c>
      <c r="E54" s="24">
        <v>0</v>
      </c>
      <c r="F54" s="24">
        <f t="shared" si="1"/>
        <v>0</v>
      </c>
      <c r="G54" s="24">
        <f t="shared" si="26"/>
        <v>0</v>
      </c>
      <c r="H54" s="86">
        <f t="shared" si="26"/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3"/>
        <v>0</v>
      </c>
      <c r="R54" s="24">
        <f t="shared" si="6"/>
        <v>0</v>
      </c>
      <c r="S54" s="24" t="s">
        <v>37</v>
      </c>
      <c r="T54" s="24" t="s">
        <v>37</v>
      </c>
    </row>
    <row r="55" spans="1:20" x14ac:dyDescent="0.25">
      <c r="A55" s="21" t="s">
        <v>102</v>
      </c>
      <c r="B55" s="22" t="s">
        <v>79</v>
      </c>
      <c r="C55" s="22" t="s">
        <v>36</v>
      </c>
      <c r="D55" s="24">
        <v>0</v>
      </c>
      <c r="E55" s="24">
        <v>0</v>
      </c>
      <c r="F55" s="24">
        <v>0</v>
      </c>
      <c r="G55" s="24">
        <v>0</v>
      </c>
      <c r="H55" s="86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 t="s">
        <v>37</v>
      </c>
      <c r="T55" s="24" t="s">
        <v>37</v>
      </c>
    </row>
    <row r="56" spans="1:20" ht="27" customHeight="1" x14ac:dyDescent="0.25">
      <c r="A56" s="21" t="s">
        <v>103</v>
      </c>
      <c r="B56" s="22" t="s">
        <v>104</v>
      </c>
      <c r="C56" s="22" t="s">
        <v>36</v>
      </c>
      <c r="D56" s="23">
        <f t="shared" si="0"/>
        <v>73.741932000000006</v>
      </c>
      <c r="E56" s="24">
        <v>0</v>
      </c>
      <c r="F56" s="24">
        <f t="shared" si="1"/>
        <v>-18.277333571999989</v>
      </c>
      <c r="G56" s="24">
        <f t="shared" si="26"/>
        <v>73.741932000000006</v>
      </c>
      <c r="H56" s="86">
        <f t="shared" si="26"/>
        <v>92.019265571999995</v>
      </c>
      <c r="I56" s="24">
        <f t="shared" ref="I56:P56" si="31">I57</f>
        <v>0</v>
      </c>
      <c r="J56" s="24">
        <f t="shared" si="31"/>
        <v>2.7144413799999998</v>
      </c>
      <c r="K56" s="24">
        <f t="shared" si="31"/>
        <v>0</v>
      </c>
      <c r="L56" s="24">
        <f t="shared" si="31"/>
        <v>0</v>
      </c>
      <c r="M56" s="24">
        <f t="shared" si="31"/>
        <v>0</v>
      </c>
      <c r="N56" s="24">
        <f t="shared" si="31"/>
        <v>32.015152931999999</v>
      </c>
      <c r="O56" s="24">
        <f t="shared" si="31"/>
        <v>73.741932000000006</v>
      </c>
      <c r="P56" s="24">
        <f t="shared" si="31"/>
        <v>57.289671260000006</v>
      </c>
      <c r="Q56" s="24">
        <f t="shared" si="3"/>
        <v>-18.277333571999989</v>
      </c>
      <c r="R56" s="24">
        <f t="shared" si="6"/>
        <v>92.019265571999995</v>
      </c>
      <c r="S56" s="24" t="s">
        <v>37</v>
      </c>
      <c r="T56" s="24" t="s">
        <v>37</v>
      </c>
    </row>
    <row r="57" spans="1:20" ht="27" customHeight="1" x14ac:dyDescent="0.25">
      <c r="A57" s="21" t="s">
        <v>105</v>
      </c>
      <c r="B57" s="22" t="s">
        <v>106</v>
      </c>
      <c r="C57" s="22" t="s">
        <v>36</v>
      </c>
      <c r="D57" s="23">
        <f t="shared" si="0"/>
        <v>73.741932000000006</v>
      </c>
      <c r="E57" s="24">
        <v>0</v>
      </c>
      <c r="F57" s="24">
        <f t="shared" si="1"/>
        <v>-18.277333571999989</v>
      </c>
      <c r="G57" s="24">
        <f t="shared" si="26"/>
        <v>73.741932000000006</v>
      </c>
      <c r="H57" s="86">
        <f t="shared" si="26"/>
        <v>92.019265571999995</v>
      </c>
      <c r="I57" s="24">
        <f t="shared" ref="I57:P57" si="32">SUM(I58,I61,I64)</f>
        <v>0</v>
      </c>
      <c r="J57" s="24">
        <f t="shared" si="32"/>
        <v>2.7144413799999998</v>
      </c>
      <c r="K57" s="24">
        <f t="shared" si="32"/>
        <v>0</v>
      </c>
      <c r="L57" s="24">
        <f t="shared" si="32"/>
        <v>0</v>
      </c>
      <c r="M57" s="24">
        <f t="shared" si="32"/>
        <v>0</v>
      </c>
      <c r="N57" s="24">
        <f t="shared" si="32"/>
        <v>32.015152931999999</v>
      </c>
      <c r="O57" s="24">
        <f t="shared" si="32"/>
        <v>73.741932000000006</v>
      </c>
      <c r="P57" s="24">
        <f t="shared" si="32"/>
        <v>57.289671260000006</v>
      </c>
      <c r="Q57" s="24">
        <f t="shared" si="3"/>
        <v>-18.277333571999989</v>
      </c>
      <c r="R57" s="24">
        <f t="shared" si="6"/>
        <v>92.019265571999995</v>
      </c>
      <c r="S57" s="24" t="s">
        <v>37</v>
      </c>
      <c r="T57" s="24" t="s">
        <v>37</v>
      </c>
    </row>
    <row r="58" spans="1:20" x14ac:dyDescent="0.25">
      <c r="A58" s="21" t="s">
        <v>107</v>
      </c>
      <c r="B58" s="22" t="s">
        <v>66</v>
      </c>
      <c r="C58" s="22" t="s">
        <v>36</v>
      </c>
      <c r="D58" s="23">
        <f t="shared" si="0"/>
        <v>58.038443999999998</v>
      </c>
      <c r="E58" s="24">
        <v>0</v>
      </c>
      <c r="F58" s="24">
        <f t="shared" si="1"/>
        <v>10.768710299999995</v>
      </c>
      <c r="G58" s="24">
        <f t="shared" si="26"/>
        <v>58.038443999999998</v>
      </c>
      <c r="H58" s="86">
        <f>SUM(J58,L58,N58,P58)</f>
        <v>47.269733700000003</v>
      </c>
      <c r="I58" s="24">
        <f t="shared" ref="I58:K58" si="33">SUM(I59:I60)</f>
        <v>0</v>
      </c>
      <c r="J58" s="24">
        <f t="shared" si="33"/>
        <v>2.6002130399999999</v>
      </c>
      <c r="K58" s="24">
        <f t="shared" si="33"/>
        <v>0</v>
      </c>
      <c r="L58" s="24">
        <f>SUM(L59:L60)</f>
        <v>0</v>
      </c>
      <c r="M58" s="24">
        <f t="shared" ref="M58:O58" si="34">SUM(M59:M60)</f>
        <v>0</v>
      </c>
      <c r="N58" s="24">
        <f t="shared" si="34"/>
        <v>24.022461400000001</v>
      </c>
      <c r="O58" s="24">
        <f t="shared" si="34"/>
        <v>58.038443999999998</v>
      </c>
      <c r="P58" s="24">
        <f>SUM(P59:P60)</f>
        <v>20.647059259999999</v>
      </c>
      <c r="Q58" s="24">
        <f t="shared" si="3"/>
        <v>10.768710299999995</v>
      </c>
      <c r="R58" s="24">
        <f t="shared" si="6"/>
        <v>47.269733700000003</v>
      </c>
      <c r="S58" s="24" t="s">
        <v>37</v>
      </c>
      <c r="T58" s="24" t="s">
        <v>37</v>
      </c>
    </row>
    <row r="59" spans="1:20" ht="63" x14ac:dyDescent="0.25">
      <c r="A59" s="30" t="s">
        <v>107</v>
      </c>
      <c r="B59" s="81" t="s">
        <v>180</v>
      </c>
      <c r="C59" s="42" t="s">
        <v>108</v>
      </c>
      <c r="D59" s="33">
        <f t="shared" si="0"/>
        <v>5.2990439999999994</v>
      </c>
      <c r="E59" s="36">
        <v>0</v>
      </c>
      <c r="F59" s="36">
        <f t="shared" si="1"/>
        <v>0.35402643599999983</v>
      </c>
      <c r="G59" s="36">
        <f t="shared" si="26"/>
        <v>5.2990439999999994</v>
      </c>
      <c r="H59" s="64">
        <f t="shared" si="26"/>
        <v>4.9450175639999996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2.0926200000000001</v>
      </c>
      <c r="O59" s="61">
        <v>5.2990439999999994</v>
      </c>
      <c r="P59" s="36">
        <v>2.8523975639999994</v>
      </c>
      <c r="Q59" s="36">
        <f t="shared" si="3"/>
        <v>0.35402643599999983</v>
      </c>
      <c r="R59" s="36">
        <f t="shared" si="6"/>
        <v>4.9450175639999996</v>
      </c>
      <c r="S59" s="36" t="s">
        <v>37</v>
      </c>
      <c r="T59" s="36" t="s">
        <v>37</v>
      </c>
    </row>
    <row r="60" spans="1:20" ht="47.25" x14ac:dyDescent="0.25">
      <c r="A60" s="30" t="s">
        <v>107</v>
      </c>
      <c r="B60" s="81" t="s">
        <v>181</v>
      </c>
      <c r="C60" s="42" t="s">
        <v>109</v>
      </c>
      <c r="D60" s="33">
        <f t="shared" ref="D60:D61" si="35">SUM(G60)</f>
        <v>52.739399999999996</v>
      </c>
      <c r="E60" s="36">
        <v>0</v>
      </c>
      <c r="F60" s="36">
        <f t="shared" si="1"/>
        <v>10.414683863999997</v>
      </c>
      <c r="G60" s="36">
        <f t="shared" si="26"/>
        <v>52.739399999999996</v>
      </c>
      <c r="H60" s="64">
        <f t="shared" si="26"/>
        <v>42.324716135999999</v>
      </c>
      <c r="I60" s="36">
        <v>0</v>
      </c>
      <c r="J60" s="36">
        <v>2.6002130399999999</v>
      </c>
      <c r="K60" s="36">
        <v>0</v>
      </c>
      <c r="L60" s="36">
        <v>0</v>
      </c>
      <c r="M60" s="36">
        <v>0</v>
      </c>
      <c r="N60" s="36">
        <v>21.929841400000001</v>
      </c>
      <c r="O60" s="61">
        <v>52.739399999999996</v>
      </c>
      <c r="P60" s="36">
        <v>17.794661695999999</v>
      </c>
      <c r="Q60" s="36">
        <f t="shared" si="3"/>
        <v>10.414683863999997</v>
      </c>
      <c r="R60" s="36">
        <f t="shared" si="6"/>
        <v>42.324716135999999</v>
      </c>
      <c r="S60" s="36" t="s">
        <v>37</v>
      </c>
      <c r="T60" s="36" t="s">
        <v>37</v>
      </c>
    </row>
    <row r="61" spans="1:20" x14ac:dyDescent="0.25">
      <c r="A61" s="21" t="s">
        <v>110</v>
      </c>
      <c r="B61" s="62" t="s">
        <v>73</v>
      </c>
      <c r="C61" s="22" t="s">
        <v>36</v>
      </c>
      <c r="D61" s="23">
        <f t="shared" si="35"/>
        <v>7.5360719999999999</v>
      </c>
      <c r="E61" s="24">
        <v>0</v>
      </c>
      <c r="F61" s="24">
        <f t="shared" si="1"/>
        <v>-15.452874431999998</v>
      </c>
      <c r="G61" s="24">
        <f t="shared" si="26"/>
        <v>7.5360719999999999</v>
      </c>
      <c r="H61" s="86">
        <f t="shared" si="26"/>
        <v>22.988946431999999</v>
      </c>
      <c r="I61" s="24">
        <f t="shared" ref="I61:M61" si="36">SUM(I62:I63)</f>
        <v>0</v>
      </c>
      <c r="J61" s="24">
        <f t="shared" si="36"/>
        <v>0.11422834</v>
      </c>
      <c r="K61" s="24">
        <f t="shared" si="36"/>
        <v>0</v>
      </c>
      <c r="L61" s="24">
        <f t="shared" si="36"/>
        <v>0</v>
      </c>
      <c r="M61" s="24">
        <f t="shared" si="36"/>
        <v>0</v>
      </c>
      <c r="N61" s="24">
        <f>SUM(N62:N63)</f>
        <v>5.3577531199999999</v>
      </c>
      <c r="O61" s="24">
        <f t="shared" ref="O61:P61" si="37">SUM(O62:O63)</f>
        <v>7.5360719999999999</v>
      </c>
      <c r="P61" s="24">
        <f t="shared" si="37"/>
        <v>17.516964972</v>
      </c>
      <c r="Q61" s="24">
        <f t="shared" si="3"/>
        <v>-15.452874431999998</v>
      </c>
      <c r="R61" s="24">
        <f t="shared" si="6"/>
        <v>22.988946431999999</v>
      </c>
      <c r="S61" s="24" t="s">
        <v>37</v>
      </c>
      <c r="T61" s="24" t="s">
        <v>37</v>
      </c>
    </row>
    <row r="62" spans="1:20" ht="63" x14ac:dyDescent="0.25">
      <c r="A62" s="63" t="s">
        <v>110</v>
      </c>
      <c r="B62" s="81" t="s">
        <v>180</v>
      </c>
      <c r="C62" s="42" t="s">
        <v>111</v>
      </c>
      <c r="D62" s="33">
        <f t="shared" ref="D62:D63" si="38">SUM(G62)</f>
        <v>1.0141439999999999</v>
      </c>
      <c r="E62" s="64">
        <v>0</v>
      </c>
      <c r="F62" s="64">
        <f t="shared" si="1"/>
        <v>8.3510051999999946E-2</v>
      </c>
      <c r="G62" s="64">
        <f t="shared" si="26"/>
        <v>1.0141439999999999</v>
      </c>
      <c r="H62" s="64">
        <f t="shared" si="26"/>
        <v>0.93063394799999999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0.80202231599999996</v>
      </c>
      <c r="O62" s="65">
        <v>1.0141439999999999</v>
      </c>
      <c r="P62" s="64">
        <v>0.12861163200000003</v>
      </c>
      <c r="Q62" s="64">
        <f t="shared" si="3"/>
        <v>8.3510051999999946E-2</v>
      </c>
      <c r="R62" s="64">
        <f t="shared" si="6"/>
        <v>0.93063394799999999</v>
      </c>
      <c r="S62" s="64" t="s">
        <v>37</v>
      </c>
      <c r="T62" s="64" t="s">
        <v>37</v>
      </c>
    </row>
    <row r="63" spans="1:20" ht="47.25" x14ac:dyDescent="0.25">
      <c r="A63" s="63" t="s">
        <v>110</v>
      </c>
      <c r="B63" s="81" t="s">
        <v>181</v>
      </c>
      <c r="C63" s="42" t="s">
        <v>112</v>
      </c>
      <c r="D63" s="33">
        <f t="shared" si="38"/>
        <v>6.5219279999999999</v>
      </c>
      <c r="E63" s="64">
        <v>0</v>
      </c>
      <c r="F63" s="64">
        <f t="shared" si="1"/>
        <v>-15.536384484000003</v>
      </c>
      <c r="G63" s="64">
        <f t="shared" si="26"/>
        <v>6.5219279999999999</v>
      </c>
      <c r="H63" s="64">
        <f t="shared" si="26"/>
        <v>22.058312484000002</v>
      </c>
      <c r="I63" s="64">
        <v>0</v>
      </c>
      <c r="J63" s="64">
        <v>0.11422834</v>
      </c>
      <c r="K63" s="64">
        <v>0</v>
      </c>
      <c r="L63" s="64">
        <v>0</v>
      </c>
      <c r="M63" s="64">
        <v>0</v>
      </c>
      <c r="N63" s="64">
        <v>4.5557308040000004</v>
      </c>
      <c r="O63" s="65">
        <v>6.5219279999999999</v>
      </c>
      <c r="P63" s="64">
        <v>17.388353340000002</v>
      </c>
      <c r="Q63" s="64">
        <f t="shared" si="3"/>
        <v>-15.536384484000003</v>
      </c>
      <c r="R63" s="64">
        <f t="shared" si="6"/>
        <v>22.058312484000002</v>
      </c>
      <c r="S63" s="64" t="s">
        <v>37</v>
      </c>
      <c r="T63" s="64" t="s">
        <v>37</v>
      </c>
    </row>
    <row r="64" spans="1:20" x14ac:dyDescent="0.25">
      <c r="A64" s="21" t="s">
        <v>113</v>
      </c>
      <c r="B64" s="62" t="s">
        <v>79</v>
      </c>
      <c r="C64" s="22" t="s">
        <v>36</v>
      </c>
      <c r="D64" s="23">
        <f t="shared" ref="D64:D103" si="39">SUM(G64)</f>
        <v>8.1674159999999993</v>
      </c>
      <c r="E64" s="24">
        <v>0</v>
      </c>
      <c r="F64" s="24">
        <f t="shared" si="1"/>
        <v>-13.59316944</v>
      </c>
      <c r="G64" s="24">
        <f t="shared" si="26"/>
        <v>8.1674159999999993</v>
      </c>
      <c r="H64" s="86">
        <f t="shared" si="26"/>
        <v>21.76058544</v>
      </c>
      <c r="I64" s="24">
        <f t="shared" ref="I64:M64" si="40">SUM(I65:I66)</f>
        <v>0</v>
      </c>
      <c r="J64" s="24">
        <f t="shared" si="40"/>
        <v>0</v>
      </c>
      <c r="K64" s="24">
        <f t="shared" si="40"/>
        <v>0</v>
      </c>
      <c r="L64" s="24">
        <f t="shared" si="40"/>
        <v>0</v>
      </c>
      <c r="M64" s="24">
        <f t="shared" si="40"/>
        <v>0</v>
      </c>
      <c r="N64" s="24">
        <f>SUM(N65:N66)</f>
        <v>2.6349384119999999</v>
      </c>
      <c r="O64" s="24">
        <f t="shared" ref="O64:P64" si="41">SUM(O65:O66)</f>
        <v>8.1674159999999993</v>
      </c>
      <c r="P64" s="24">
        <f t="shared" si="41"/>
        <v>19.125647027999999</v>
      </c>
      <c r="Q64" s="24">
        <f t="shared" si="3"/>
        <v>-13.59316944</v>
      </c>
      <c r="R64" s="24">
        <f t="shared" si="6"/>
        <v>21.76058544</v>
      </c>
      <c r="S64" s="24" t="s">
        <v>37</v>
      </c>
      <c r="T64" s="24" t="s">
        <v>37</v>
      </c>
    </row>
    <row r="65" spans="1:20" ht="63" x14ac:dyDescent="0.25">
      <c r="A65" s="30" t="s">
        <v>113</v>
      </c>
      <c r="B65" s="81" t="s">
        <v>180</v>
      </c>
      <c r="C65" s="42" t="s">
        <v>114</v>
      </c>
      <c r="D65" s="33">
        <f t="shared" si="39"/>
        <v>0.50707199999999997</v>
      </c>
      <c r="E65" s="36">
        <v>0</v>
      </c>
      <c r="F65" s="36">
        <f t="shared" si="1"/>
        <v>0.19116058799999996</v>
      </c>
      <c r="G65" s="36">
        <f t="shared" si="26"/>
        <v>0.50707199999999997</v>
      </c>
      <c r="H65" s="64">
        <f t="shared" si="26"/>
        <v>0.315911412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51">
        <v>0.50707199999999997</v>
      </c>
      <c r="P65" s="36">
        <v>0.315911412</v>
      </c>
      <c r="Q65" s="36">
        <f t="shared" si="3"/>
        <v>0.19116058799999996</v>
      </c>
      <c r="R65" s="36">
        <f t="shared" si="6"/>
        <v>0.315911412</v>
      </c>
      <c r="S65" s="36" t="s">
        <v>37</v>
      </c>
      <c r="T65" s="36" t="s">
        <v>37</v>
      </c>
    </row>
    <row r="66" spans="1:20" ht="47.25" x14ac:dyDescent="0.25">
      <c r="A66" s="30" t="s">
        <v>113</v>
      </c>
      <c r="B66" s="81" t="s">
        <v>181</v>
      </c>
      <c r="C66" s="42" t="s">
        <v>115</v>
      </c>
      <c r="D66" s="33">
        <f t="shared" si="39"/>
        <v>7.6603439999999994</v>
      </c>
      <c r="E66" s="36">
        <v>0</v>
      </c>
      <c r="F66" s="36">
        <f t="shared" si="1"/>
        <v>-13.784330028000003</v>
      </c>
      <c r="G66" s="36">
        <f t="shared" si="26"/>
        <v>7.6603439999999994</v>
      </c>
      <c r="H66" s="64">
        <f t="shared" si="26"/>
        <v>21.444674028000001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2.6349384119999999</v>
      </c>
      <c r="O66" s="51">
        <v>7.6603439999999994</v>
      </c>
      <c r="P66" s="36">
        <v>18.809735616000001</v>
      </c>
      <c r="Q66" s="36">
        <f t="shared" si="3"/>
        <v>-13.784330028000003</v>
      </c>
      <c r="R66" s="36">
        <f t="shared" si="6"/>
        <v>21.444674028000001</v>
      </c>
      <c r="S66" s="36" t="s">
        <v>37</v>
      </c>
      <c r="T66" s="36" t="s">
        <v>37</v>
      </c>
    </row>
    <row r="67" spans="1:20" ht="30" customHeight="1" x14ac:dyDescent="0.25">
      <c r="A67" s="21" t="s">
        <v>116</v>
      </c>
      <c r="B67" s="22" t="s">
        <v>117</v>
      </c>
      <c r="C67" s="22" t="s">
        <v>36</v>
      </c>
      <c r="D67" s="23">
        <f t="shared" si="39"/>
        <v>0</v>
      </c>
      <c r="E67" s="24">
        <v>0</v>
      </c>
      <c r="F67" s="24">
        <f t="shared" si="1"/>
        <v>0</v>
      </c>
      <c r="G67" s="24">
        <v>0</v>
      </c>
      <c r="H67" s="86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f t="shared" si="3"/>
        <v>0</v>
      </c>
      <c r="R67" s="24">
        <v>0</v>
      </c>
      <c r="S67" s="66" t="s">
        <v>37</v>
      </c>
      <c r="T67" s="66" t="s">
        <v>37</v>
      </c>
    </row>
    <row r="68" spans="1:20" ht="37.5" customHeight="1" x14ac:dyDescent="0.25">
      <c r="A68" s="21" t="s">
        <v>118</v>
      </c>
      <c r="B68" s="22" t="s">
        <v>119</v>
      </c>
      <c r="C68" s="22" t="s">
        <v>36</v>
      </c>
      <c r="D68" s="23">
        <f t="shared" si="39"/>
        <v>47.291999999999994</v>
      </c>
      <c r="E68" s="24">
        <v>0</v>
      </c>
      <c r="F68" s="24">
        <f t="shared" si="1"/>
        <v>-4.5684535640000092</v>
      </c>
      <c r="G68" s="24">
        <f t="shared" si="26"/>
        <v>47.291999999999994</v>
      </c>
      <c r="H68" s="86">
        <f t="shared" si="26"/>
        <v>51.860453564000004</v>
      </c>
      <c r="I68" s="24">
        <f t="shared" ref="I68:P68" si="42">I69</f>
        <v>0</v>
      </c>
      <c r="J68" s="24">
        <f t="shared" si="42"/>
        <v>2.7022751500000002</v>
      </c>
      <c r="K68" s="24">
        <f t="shared" si="42"/>
        <v>0</v>
      </c>
      <c r="L68" s="24">
        <f t="shared" si="42"/>
        <v>0</v>
      </c>
      <c r="M68" s="24">
        <f t="shared" si="42"/>
        <v>0</v>
      </c>
      <c r="N68" s="24">
        <f t="shared" si="42"/>
        <v>18.8858736</v>
      </c>
      <c r="O68" s="24">
        <f t="shared" si="42"/>
        <v>47.291999999999994</v>
      </c>
      <c r="P68" s="24">
        <f t="shared" si="42"/>
        <v>30.272304814000002</v>
      </c>
      <c r="Q68" s="24">
        <f t="shared" si="3"/>
        <v>-4.5684535640000092</v>
      </c>
      <c r="R68" s="24">
        <f t="shared" si="6"/>
        <v>51.860453564000004</v>
      </c>
      <c r="S68" s="24" t="s">
        <v>37</v>
      </c>
      <c r="T68" s="24" t="s">
        <v>37</v>
      </c>
    </row>
    <row r="69" spans="1:20" ht="35.25" customHeight="1" x14ac:dyDescent="0.25">
      <c r="A69" s="21" t="s">
        <v>120</v>
      </c>
      <c r="B69" s="22" t="s">
        <v>121</v>
      </c>
      <c r="C69" s="22" t="s">
        <v>36</v>
      </c>
      <c r="D69" s="23">
        <f t="shared" si="39"/>
        <v>47.291999999999994</v>
      </c>
      <c r="E69" s="24">
        <v>0</v>
      </c>
      <c r="F69" s="24">
        <f t="shared" si="1"/>
        <v>-4.5684535640000092</v>
      </c>
      <c r="G69" s="24">
        <f t="shared" si="26"/>
        <v>47.291999999999994</v>
      </c>
      <c r="H69" s="86">
        <f t="shared" si="26"/>
        <v>51.860453564000004</v>
      </c>
      <c r="I69" s="24">
        <f t="shared" ref="I69:P69" si="43">SUM(I70,I71,I73)</f>
        <v>0</v>
      </c>
      <c r="J69" s="24">
        <f t="shared" si="43"/>
        <v>2.7022751500000002</v>
      </c>
      <c r="K69" s="24">
        <f t="shared" si="43"/>
        <v>0</v>
      </c>
      <c r="L69" s="24">
        <f t="shared" si="43"/>
        <v>0</v>
      </c>
      <c r="M69" s="24">
        <f t="shared" si="43"/>
        <v>0</v>
      </c>
      <c r="N69" s="24">
        <f t="shared" si="43"/>
        <v>18.8858736</v>
      </c>
      <c r="O69" s="24">
        <f t="shared" si="43"/>
        <v>47.291999999999994</v>
      </c>
      <c r="P69" s="24">
        <f t="shared" si="43"/>
        <v>30.272304814000002</v>
      </c>
      <c r="Q69" s="24">
        <f t="shared" si="3"/>
        <v>-4.5684535640000092</v>
      </c>
      <c r="R69" s="24">
        <f t="shared" si="6"/>
        <v>51.860453564000004</v>
      </c>
      <c r="S69" s="24" t="s">
        <v>37</v>
      </c>
      <c r="T69" s="24" t="s">
        <v>37</v>
      </c>
    </row>
    <row r="70" spans="1:20" ht="236.25" x14ac:dyDescent="0.25">
      <c r="A70" s="30" t="s">
        <v>120</v>
      </c>
      <c r="B70" s="67" t="s">
        <v>122</v>
      </c>
      <c r="C70" s="46" t="s">
        <v>123</v>
      </c>
      <c r="D70" s="33">
        <f t="shared" si="39"/>
        <v>47.291999999999994</v>
      </c>
      <c r="E70" s="36">
        <v>0</v>
      </c>
      <c r="F70" s="36">
        <f t="shared" si="1"/>
        <v>-4.5684535640000092</v>
      </c>
      <c r="G70" s="36">
        <f t="shared" si="26"/>
        <v>47.291999999999994</v>
      </c>
      <c r="H70" s="64">
        <f t="shared" si="26"/>
        <v>51.860453564000004</v>
      </c>
      <c r="I70" s="36">
        <v>0</v>
      </c>
      <c r="J70" s="36">
        <v>2.7022751500000002</v>
      </c>
      <c r="K70" s="36">
        <v>0</v>
      </c>
      <c r="L70" s="36">
        <v>0</v>
      </c>
      <c r="M70" s="36">
        <v>0</v>
      </c>
      <c r="N70" s="36">
        <v>18.8858736</v>
      </c>
      <c r="O70" s="51">
        <v>47.291999999999994</v>
      </c>
      <c r="P70" s="36">
        <v>30.272304814000002</v>
      </c>
      <c r="Q70" s="36">
        <f t="shared" si="3"/>
        <v>-4.5684535640000092</v>
      </c>
      <c r="R70" s="36">
        <f t="shared" si="6"/>
        <v>51.860453564000004</v>
      </c>
      <c r="S70" s="36" t="s">
        <v>37</v>
      </c>
      <c r="T70" s="36" t="s">
        <v>37</v>
      </c>
    </row>
    <row r="71" spans="1:20" x14ac:dyDescent="0.25">
      <c r="A71" s="21" t="s">
        <v>124</v>
      </c>
      <c r="B71" s="22" t="s">
        <v>66</v>
      </c>
      <c r="C71" s="22" t="s">
        <v>36</v>
      </c>
      <c r="D71" s="23">
        <v>0</v>
      </c>
      <c r="E71" s="24">
        <v>0</v>
      </c>
      <c r="F71" s="24">
        <v>0</v>
      </c>
      <c r="G71" s="24">
        <v>0</v>
      </c>
      <c r="H71" s="86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f t="shared" si="3"/>
        <v>0</v>
      </c>
      <c r="R71" s="24">
        <f t="shared" si="6"/>
        <v>0</v>
      </c>
      <c r="S71" s="24" t="s">
        <v>37</v>
      </c>
      <c r="T71" s="24" t="s">
        <v>37</v>
      </c>
    </row>
    <row r="72" spans="1:20" x14ac:dyDescent="0.25">
      <c r="A72" s="21" t="s">
        <v>125</v>
      </c>
      <c r="B72" s="22" t="s">
        <v>73</v>
      </c>
      <c r="C72" s="22" t="s">
        <v>36</v>
      </c>
      <c r="D72" s="23">
        <v>0</v>
      </c>
      <c r="E72" s="24">
        <v>0</v>
      </c>
      <c r="F72" s="24">
        <v>0</v>
      </c>
      <c r="G72" s="24">
        <v>0</v>
      </c>
      <c r="H72" s="86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f t="shared" si="3"/>
        <v>0</v>
      </c>
      <c r="R72" s="24">
        <f t="shared" si="6"/>
        <v>0</v>
      </c>
      <c r="S72" s="24" t="s">
        <v>37</v>
      </c>
      <c r="T72" s="24" t="s">
        <v>37</v>
      </c>
    </row>
    <row r="73" spans="1:20" x14ac:dyDescent="0.25">
      <c r="A73" s="21" t="s">
        <v>126</v>
      </c>
      <c r="B73" s="22" t="s">
        <v>79</v>
      </c>
      <c r="C73" s="22" t="s">
        <v>36</v>
      </c>
      <c r="D73" s="23">
        <f t="shared" si="39"/>
        <v>0</v>
      </c>
      <c r="E73" s="24">
        <v>0</v>
      </c>
      <c r="F73" s="24">
        <f t="shared" si="1"/>
        <v>0</v>
      </c>
      <c r="G73" s="24">
        <v>0</v>
      </c>
      <c r="H73" s="86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f t="shared" si="3"/>
        <v>0</v>
      </c>
      <c r="R73" s="24">
        <f t="shared" si="6"/>
        <v>0</v>
      </c>
      <c r="S73" s="24" t="s">
        <v>37</v>
      </c>
      <c r="T73" s="24" t="s">
        <v>37</v>
      </c>
    </row>
    <row r="74" spans="1:20" ht="38.25" x14ac:dyDescent="0.25">
      <c r="A74" s="21" t="s">
        <v>127</v>
      </c>
      <c r="B74" s="22" t="s">
        <v>128</v>
      </c>
      <c r="C74" s="22" t="s">
        <v>36</v>
      </c>
      <c r="D74" s="23">
        <f t="shared" si="39"/>
        <v>0</v>
      </c>
      <c r="E74" s="24">
        <v>0</v>
      </c>
      <c r="F74" s="24">
        <f t="shared" si="1"/>
        <v>0</v>
      </c>
      <c r="G74" s="24">
        <f t="shared" si="26"/>
        <v>0</v>
      </c>
      <c r="H74" s="86">
        <f t="shared" si="26"/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f t="shared" si="3"/>
        <v>0</v>
      </c>
      <c r="R74" s="24">
        <f t="shared" si="6"/>
        <v>0</v>
      </c>
      <c r="S74" s="24" t="s">
        <v>37</v>
      </c>
      <c r="T74" s="24" t="s">
        <v>37</v>
      </c>
    </row>
    <row r="75" spans="1:20" ht="25.5" x14ac:dyDescent="0.25">
      <c r="A75" s="21" t="s">
        <v>129</v>
      </c>
      <c r="B75" s="22" t="s">
        <v>130</v>
      </c>
      <c r="C75" s="22" t="s">
        <v>36</v>
      </c>
      <c r="D75" s="23">
        <f t="shared" si="39"/>
        <v>72.436335999999983</v>
      </c>
      <c r="E75" s="24">
        <v>0</v>
      </c>
      <c r="F75" s="24">
        <f t="shared" si="1"/>
        <v>14.154327411999986</v>
      </c>
      <c r="G75" s="24">
        <f t="shared" si="26"/>
        <v>72.436335999999983</v>
      </c>
      <c r="H75" s="86">
        <f t="shared" si="26"/>
        <v>58.282008587999997</v>
      </c>
      <c r="I75" s="24">
        <f t="shared" ref="I75:P75" si="44">SUM(I76,I82,I86)</f>
        <v>0</v>
      </c>
      <c r="J75" s="24">
        <f t="shared" si="44"/>
        <v>0</v>
      </c>
      <c r="K75" s="24">
        <f t="shared" si="44"/>
        <v>0</v>
      </c>
      <c r="L75" s="24">
        <f t="shared" si="44"/>
        <v>5.5160683699999993</v>
      </c>
      <c r="M75" s="24">
        <f t="shared" si="44"/>
        <v>0</v>
      </c>
      <c r="N75" s="24">
        <f t="shared" si="44"/>
        <v>26.348556075000001</v>
      </c>
      <c r="O75" s="24">
        <f t="shared" si="44"/>
        <v>72.436335999999983</v>
      </c>
      <c r="P75" s="24">
        <f t="shared" si="44"/>
        <v>26.417384143</v>
      </c>
      <c r="Q75" s="24">
        <f t="shared" si="3"/>
        <v>14.154327411999986</v>
      </c>
      <c r="R75" s="24">
        <f t="shared" si="6"/>
        <v>58.282008587999997</v>
      </c>
      <c r="S75" s="24" t="s">
        <v>37</v>
      </c>
      <c r="T75" s="24" t="s">
        <v>37</v>
      </c>
    </row>
    <row r="76" spans="1:20" x14ac:dyDescent="0.25">
      <c r="A76" s="21" t="s">
        <v>131</v>
      </c>
      <c r="B76" s="68" t="s">
        <v>66</v>
      </c>
      <c r="C76" s="69" t="s">
        <v>36</v>
      </c>
      <c r="D76" s="70">
        <f>SUM(G76)</f>
        <v>66.063915999999992</v>
      </c>
      <c r="E76" s="24">
        <v>0</v>
      </c>
      <c r="F76" s="24">
        <f>Q76</f>
        <v>12.43811732799999</v>
      </c>
      <c r="G76" s="24">
        <f t="shared" si="26"/>
        <v>66.063915999999992</v>
      </c>
      <c r="H76" s="86">
        <f t="shared" si="26"/>
        <v>53.625798672000002</v>
      </c>
      <c r="I76" s="24">
        <f t="shared" ref="I76:P76" si="45">SUM(I77:I81)</f>
        <v>0</v>
      </c>
      <c r="J76" s="24">
        <f t="shared" si="45"/>
        <v>0</v>
      </c>
      <c r="K76" s="24">
        <f t="shared" si="45"/>
        <v>0</v>
      </c>
      <c r="L76" s="24">
        <f t="shared" si="45"/>
        <v>5.5160683699999993</v>
      </c>
      <c r="M76" s="24">
        <f t="shared" si="45"/>
        <v>0</v>
      </c>
      <c r="N76" s="24">
        <f t="shared" si="45"/>
        <v>25.045657539</v>
      </c>
      <c r="O76" s="24">
        <f t="shared" si="45"/>
        <v>66.063915999999992</v>
      </c>
      <c r="P76" s="24">
        <f t="shared" si="45"/>
        <v>23.064072762999999</v>
      </c>
      <c r="Q76" s="24">
        <f t="shared" si="3"/>
        <v>12.43811732799999</v>
      </c>
      <c r="R76" s="24">
        <f t="shared" si="6"/>
        <v>53.625798672000002</v>
      </c>
      <c r="S76" s="24" t="s">
        <v>37</v>
      </c>
      <c r="T76" s="24" t="s">
        <v>37</v>
      </c>
    </row>
    <row r="77" spans="1:20" ht="78.75" x14ac:dyDescent="0.25">
      <c r="A77" s="30" t="s">
        <v>131</v>
      </c>
      <c r="B77" s="60" t="s">
        <v>132</v>
      </c>
      <c r="C77" s="42" t="s">
        <v>133</v>
      </c>
      <c r="D77" s="71">
        <f t="shared" si="39"/>
        <v>11.019444</v>
      </c>
      <c r="E77" s="36">
        <v>0</v>
      </c>
      <c r="F77" s="36">
        <f t="shared" si="1"/>
        <v>-3.1369156440000019</v>
      </c>
      <c r="G77" s="36">
        <f t="shared" si="26"/>
        <v>11.019444</v>
      </c>
      <c r="H77" s="64">
        <f t="shared" si="26"/>
        <v>14.156359644000002</v>
      </c>
      <c r="I77" s="36">
        <v>0</v>
      </c>
      <c r="J77" s="36">
        <v>0</v>
      </c>
      <c r="K77" s="36">
        <v>0</v>
      </c>
      <c r="L77" s="36">
        <v>4.0918481299999998</v>
      </c>
      <c r="M77" s="36">
        <v>0</v>
      </c>
      <c r="N77" s="36">
        <v>5.9526324700000002</v>
      </c>
      <c r="O77" s="72">
        <v>11.019444</v>
      </c>
      <c r="P77" s="36">
        <v>4.111879044000001</v>
      </c>
      <c r="Q77" s="36">
        <f t="shared" si="3"/>
        <v>-3.1369156440000019</v>
      </c>
      <c r="R77" s="36">
        <f t="shared" si="6"/>
        <v>14.156359644000002</v>
      </c>
      <c r="S77" s="36" t="s">
        <v>37</v>
      </c>
      <c r="T77" s="36" t="s">
        <v>37</v>
      </c>
    </row>
    <row r="78" spans="1:20" ht="47.25" x14ac:dyDescent="0.25">
      <c r="A78" s="30" t="s">
        <v>131</v>
      </c>
      <c r="B78" s="60" t="s">
        <v>134</v>
      </c>
      <c r="C78" s="42" t="s">
        <v>135</v>
      </c>
      <c r="D78" s="71">
        <f t="shared" si="39"/>
        <v>1.7176560000000001</v>
      </c>
      <c r="E78" s="36">
        <v>0</v>
      </c>
      <c r="F78" s="36">
        <f t="shared" si="1"/>
        <v>-0.21937659600000003</v>
      </c>
      <c r="G78" s="36">
        <f t="shared" ref="G78:H94" si="46">SUM(I78,K78,M78,O78)</f>
        <v>1.7176560000000001</v>
      </c>
      <c r="H78" s="64">
        <f t="shared" si="46"/>
        <v>1.9370325960000001</v>
      </c>
      <c r="I78" s="36">
        <v>0</v>
      </c>
      <c r="J78" s="36">
        <v>0</v>
      </c>
      <c r="K78" s="36">
        <v>0</v>
      </c>
      <c r="L78" s="36">
        <v>1.4242202399999999</v>
      </c>
      <c r="M78" s="36">
        <v>0</v>
      </c>
      <c r="N78" s="36">
        <v>0.48641234999999999</v>
      </c>
      <c r="O78" s="51">
        <v>1.7176560000000001</v>
      </c>
      <c r="P78" s="36">
        <v>2.6400006000000253E-2</v>
      </c>
      <c r="Q78" s="36">
        <f t="shared" si="3"/>
        <v>-0.21937659600000003</v>
      </c>
      <c r="R78" s="36">
        <f t="shared" si="6"/>
        <v>1.9370325960000001</v>
      </c>
      <c r="S78" s="36" t="s">
        <v>37</v>
      </c>
      <c r="T78" s="36" t="s">
        <v>37</v>
      </c>
    </row>
    <row r="79" spans="1:20" ht="78.75" x14ac:dyDescent="0.25">
      <c r="A79" s="30" t="s">
        <v>131</v>
      </c>
      <c r="B79" s="41" t="s">
        <v>182</v>
      </c>
      <c r="C79" s="74" t="s">
        <v>136</v>
      </c>
      <c r="D79" s="71">
        <f t="shared" si="39"/>
        <v>25.23198</v>
      </c>
      <c r="E79" s="36">
        <v>0</v>
      </c>
      <c r="F79" s="36">
        <f t="shared" si="1"/>
        <v>7.2388176719999997</v>
      </c>
      <c r="G79" s="36">
        <f t="shared" si="46"/>
        <v>25.23198</v>
      </c>
      <c r="H79" s="64">
        <f t="shared" si="46"/>
        <v>17.993162328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8.4285225189999995</v>
      </c>
      <c r="O79" s="61">
        <v>25.23198</v>
      </c>
      <c r="P79" s="36">
        <v>9.5646398090000009</v>
      </c>
      <c r="Q79" s="36">
        <f t="shared" si="3"/>
        <v>7.2388176719999997</v>
      </c>
      <c r="R79" s="36">
        <f t="shared" si="6"/>
        <v>17.993162328</v>
      </c>
      <c r="S79" s="36" t="s">
        <v>37</v>
      </c>
      <c r="T79" s="36" t="s">
        <v>37</v>
      </c>
    </row>
    <row r="80" spans="1:20" ht="63" x14ac:dyDescent="0.25">
      <c r="A80" s="30" t="s">
        <v>131</v>
      </c>
      <c r="B80" s="41" t="s">
        <v>184</v>
      </c>
      <c r="C80" s="82" t="s">
        <v>185</v>
      </c>
      <c r="D80" s="71">
        <f t="shared" ref="D80" si="47">SUM(G80)</f>
        <v>0.77200000000000002</v>
      </c>
      <c r="E80" s="36">
        <v>0</v>
      </c>
      <c r="F80" s="36">
        <f t="shared" ref="F80" si="48">Q80</f>
        <v>-4.9999999999999933E-2</v>
      </c>
      <c r="G80" s="36">
        <f t="shared" ref="G80" si="49">SUM(I80,K80,M80,O80)</f>
        <v>0.77200000000000002</v>
      </c>
      <c r="H80" s="64">
        <f t="shared" ref="H80" si="50">SUM(J80,L80,N80,P80)</f>
        <v>0.82199999999999995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61">
        <v>0.77200000000000002</v>
      </c>
      <c r="P80" s="36">
        <v>0.82199999999999995</v>
      </c>
      <c r="Q80" s="36">
        <f t="shared" ref="Q80" si="51">G80-H80</f>
        <v>-4.9999999999999933E-2</v>
      </c>
      <c r="R80" s="36">
        <f t="shared" ref="R80" si="52">G80-F80</f>
        <v>0.82199999999999995</v>
      </c>
      <c r="S80" s="36" t="s">
        <v>37</v>
      </c>
      <c r="T80" s="36" t="s">
        <v>37</v>
      </c>
    </row>
    <row r="81" spans="1:20" ht="63" x14ac:dyDescent="0.25">
      <c r="A81" s="30" t="s">
        <v>131</v>
      </c>
      <c r="B81" s="41" t="s">
        <v>183</v>
      </c>
      <c r="C81" s="74" t="s">
        <v>137</v>
      </c>
      <c r="D81" s="71">
        <f t="shared" si="39"/>
        <v>27.322835999999999</v>
      </c>
      <c r="E81" s="36">
        <v>0</v>
      </c>
      <c r="F81" s="36">
        <f t="shared" si="1"/>
        <v>8.605591896</v>
      </c>
      <c r="G81" s="36">
        <f t="shared" si="46"/>
        <v>27.322835999999999</v>
      </c>
      <c r="H81" s="64">
        <f t="shared" si="46"/>
        <v>18.717244103999999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10.1780902</v>
      </c>
      <c r="O81" s="61">
        <v>27.322835999999999</v>
      </c>
      <c r="P81" s="36">
        <v>8.5391539039999991</v>
      </c>
      <c r="Q81" s="36">
        <f t="shared" si="3"/>
        <v>8.605591896</v>
      </c>
      <c r="R81" s="36">
        <f t="shared" si="6"/>
        <v>18.717244103999999</v>
      </c>
      <c r="S81" s="36" t="s">
        <v>37</v>
      </c>
      <c r="T81" s="36" t="s">
        <v>37</v>
      </c>
    </row>
    <row r="82" spans="1:20" x14ac:dyDescent="0.25">
      <c r="A82" s="21" t="s">
        <v>138</v>
      </c>
      <c r="B82" s="68" t="s">
        <v>73</v>
      </c>
      <c r="C82" s="22" t="s">
        <v>36</v>
      </c>
      <c r="D82" s="70">
        <f t="shared" si="39"/>
        <v>4.7463719999999991</v>
      </c>
      <c r="E82" s="24">
        <v>0</v>
      </c>
      <c r="F82" s="24">
        <f t="shared" si="1"/>
        <v>1.2250606199999989</v>
      </c>
      <c r="G82" s="24">
        <f t="shared" si="46"/>
        <v>4.7463719999999991</v>
      </c>
      <c r="H82" s="86">
        <f t="shared" si="46"/>
        <v>3.5213113800000002</v>
      </c>
      <c r="I82" s="24">
        <f t="shared" ref="I82:P82" si="53">SUM(I83:I85)</f>
        <v>0</v>
      </c>
      <c r="J82" s="24">
        <f t="shared" si="53"/>
        <v>0</v>
      </c>
      <c r="K82" s="24">
        <f t="shared" si="53"/>
        <v>0</v>
      </c>
      <c r="L82" s="24">
        <f t="shared" si="53"/>
        <v>0</v>
      </c>
      <c r="M82" s="24">
        <f t="shared" si="53"/>
        <v>0</v>
      </c>
      <c r="N82" s="24">
        <f t="shared" si="53"/>
        <v>0.16800000000000001</v>
      </c>
      <c r="O82" s="24">
        <f t="shared" si="53"/>
        <v>4.7463719999999991</v>
      </c>
      <c r="P82" s="24">
        <f t="shared" si="53"/>
        <v>3.3533113800000001</v>
      </c>
      <c r="Q82" s="24">
        <f t="shared" si="3"/>
        <v>1.2250606199999989</v>
      </c>
      <c r="R82" s="24">
        <f t="shared" si="6"/>
        <v>3.5213113800000002</v>
      </c>
      <c r="S82" s="24" t="s">
        <v>37</v>
      </c>
      <c r="T82" s="24" t="s">
        <v>37</v>
      </c>
    </row>
    <row r="83" spans="1:20" ht="47.25" x14ac:dyDescent="0.25">
      <c r="A83" s="30" t="s">
        <v>138</v>
      </c>
      <c r="B83" s="75" t="s">
        <v>139</v>
      </c>
      <c r="C83" s="74" t="s">
        <v>140</v>
      </c>
      <c r="D83" s="71">
        <f t="shared" si="39"/>
        <v>1.7465039999999998</v>
      </c>
      <c r="E83" s="36">
        <v>0</v>
      </c>
      <c r="F83" s="36">
        <f t="shared" si="1"/>
        <v>-7.1433396000000204E-2</v>
      </c>
      <c r="G83" s="36">
        <f t="shared" si="46"/>
        <v>1.7465039999999998</v>
      </c>
      <c r="H83" s="64">
        <f t="shared" si="46"/>
        <v>1.817937396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0.16800000000000001</v>
      </c>
      <c r="O83" s="51">
        <v>1.7465039999999998</v>
      </c>
      <c r="P83" s="36">
        <v>1.6499373960000001</v>
      </c>
      <c r="Q83" s="36">
        <f t="shared" si="3"/>
        <v>-7.1433396000000204E-2</v>
      </c>
      <c r="R83" s="36">
        <f t="shared" si="6"/>
        <v>1.817937396</v>
      </c>
      <c r="S83" s="36" t="s">
        <v>37</v>
      </c>
      <c r="T83" s="36" t="s">
        <v>37</v>
      </c>
    </row>
    <row r="84" spans="1:20" ht="47.25" x14ac:dyDescent="0.25">
      <c r="A84" s="30" t="s">
        <v>138</v>
      </c>
      <c r="B84" s="75" t="s">
        <v>141</v>
      </c>
      <c r="C84" s="74" t="s">
        <v>142</v>
      </c>
      <c r="D84" s="71">
        <f t="shared" si="39"/>
        <v>1.5211439999999998</v>
      </c>
      <c r="E84" s="36">
        <v>0</v>
      </c>
      <c r="F84" s="36">
        <f t="shared" ref="F84:F104" si="54">Q84</f>
        <v>1.5211439999999998</v>
      </c>
      <c r="G84" s="36">
        <f t="shared" si="46"/>
        <v>1.5211439999999998</v>
      </c>
      <c r="H84" s="64">
        <f t="shared" si="46"/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51">
        <v>1.5211439999999998</v>
      </c>
      <c r="P84" s="36">
        <v>0</v>
      </c>
      <c r="Q84" s="36">
        <f t="shared" ref="Q84:R104" si="55">G84-H84</f>
        <v>1.5211439999999998</v>
      </c>
      <c r="R84" s="36">
        <f t="shared" si="6"/>
        <v>0</v>
      </c>
      <c r="S84" s="36" t="s">
        <v>37</v>
      </c>
      <c r="T84" s="36" t="s">
        <v>37</v>
      </c>
    </row>
    <row r="85" spans="1:20" ht="47.25" x14ac:dyDescent="0.25">
      <c r="A85" s="30" t="s">
        <v>138</v>
      </c>
      <c r="B85" s="75" t="s">
        <v>143</v>
      </c>
      <c r="C85" s="74" t="s">
        <v>144</v>
      </c>
      <c r="D85" s="71">
        <f t="shared" si="39"/>
        <v>1.4787239999999999</v>
      </c>
      <c r="E85" s="36">
        <v>0</v>
      </c>
      <c r="F85" s="36">
        <f t="shared" si="54"/>
        <v>-0.22464998400000002</v>
      </c>
      <c r="G85" s="36">
        <f t="shared" si="46"/>
        <v>1.4787239999999999</v>
      </c>
      <c r="H85" s="64">
        <f t="shared" si="46"/>
        <v>1.703373984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51">
        <v>1.4787239999999999</v>
      </c>
      <c r="P85" s="36">
        <v>1.703373984</v>
      </c>
      <c r="Q85" s="36">
        <f t="shared" si="55"/>
        <v>-0.22464998400000002</v>
      </c>
      <c r="R85" s="36">
        <f t="shared" ref="R85:R104" si="56">G85-F85</f>
        <v>1.703373984</v>
      </c>
      <c r="S85" s="36" t="s">
        <v>37</v>
      </c>
      <c r="T85" s="36" t="s">
        <v>37</v>
      </c>
    </row>
    <row r="86" spans="1:20" x14ac:dyDescent="0.25">
      <c r="A86" s="21" t="s">
        <v>145</v>
      </c>
      <c r="B86" s="68" t="s">
        <v>79</v>
      </c>
      <c r="C86" s="22" t="s">
        <v>36</v>
      </c>
      <c r="D86" s="70">
        <f t="shared" si="39"/>
        <v>1.6260479999999999</v>
      </c>
      <c r="E86" s="24">
        <v>0</v>
      </c>
      <c r="F86" s="24">
        <f t="shared" si="54"/>
        <v>0.49114946400000004</v>
      </c>
      <c r="G86" s="24">
        <f t="shared" si="46"/>
        <v>1.6260479999999999</v>
      </c>
      <c r="H86" s="86">
        <f t="shared" si="46"/>
        <v>1.1348985359999999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f>N87</f>
        <v>1.1348985359999999</v>
      </c>
      <c r="O86" s="24">
        <f>O87</f>
        <v>1.6260479999999999</v>
      </c>
      <c r="P86" s="24">
        <f>P87</f>
        <v>0</v>
      </c>
      <c r="Q86" s="24">
        <f t="shared" si="55"/>
        <v>0.49114946400000004</v>
      </c>
      <c r="R86" s="24">
        <f t="shared" si="56"/>
        <v>1.1348985359999999</v>
      </c>
      <c r="S86" s="24" t="s">
        <v>37</v>
      </c>
      <c r="T86" s="24" t="s">
        <v>37</v>
      </c>
    </row>
    <row r="87" spans="1:20" ht="47.25" x14ac:dyDescent="0.25">
      <c r="A87" s="30" t="s">
        <v>145</v>
      </c>
      <c r="B87" s="75" t="s">
        <v>146</v>
      </c>
      <c r="C87" s="74" t="s">
        <v>147</v>
      </c>
      <c r="D87" s="71">
        <f t="shared" ref="D87" si="57">SUM(G87)</f>
        <v>1.6260479999999999</v>
      </c>
      <c r="E87" s="36">
        <v>0</v>
      </c>
      <c r="F87" s="36">
        <f t="shared" si="54"/>
        <v>0.49114946400000004</v>
      </c>
      <c r="G87" s="36">
        <f t="shared" si="46"/>
        <v>1.6260479999999999</v>
      </c>
      <c r="H87" s="64">
        <f t="shared" si="46"/>
        <v>1.1348985359999999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1.1348985359999999</v>
      </c>
      <c r="O87" s="76">
        <v>1.6260479999999999</v>
      </c>
      <c r="P87" s="36">
        <v>0</v>
      </c>
      <c r="Q87" s="36">
        <f t="shared" si="55"/>
        <v>0.49114946400000004</v>
      </c>
      <c r="R87" s="36">
        <f t="shared" si="56"/>
        <v>1.1348985359999999</v>
      </c>
      <c r="S87" s="36" t="s">
        <v>37</v>
      </c>
      <c r="T87" s="36" t="s">
        <v>37</v>
      </c>
    </row>
    <row r="88" spans="1:20" ht="33.75" customHeight="1" x14ac:dyDescent="0.25">
      <c r="A88" s="21" t="s">
        <v>148</v>
      </c>
      <c r="B88" s="22" t="s">
        <v>149</v>
      </c>
      <c r="C88" s="22" t="s">
        <v>36</v>
      </c>
      <c r="D88" s="23">
        <f t="shared" si="39"/>
        <v>0</v>
      </c>
      <c r="E88" s="24">
        <v>0</v>
      </c>
      <c r="F88" s="24">
        <f t="shared" si="54"/>
        <v>0</v>
      </c>
      <c r="G88" s="24">
        <f t="shared" si="46"/>
        <v>0</v>
      </c>
      <c r="H88" s="86">
        <f t="shared" si="46"/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f t="shared" si="55"/>
        <v>0</v>
      </c>
      <c r="R88" s="24">
        <f t="shared" si="56"/>
        <v>0</v>
      </c>
      <c r="S88" s="24" t="s">
        <v>37</v>
      </c>
      <c r="T88" s="24" t="s">
        <v>37</v>
      </c>
    </row>
    <row r="89" spans="1:20" x14ac:dyDescent="0.25">
      <c r="A89" s="21" t="s">
        <v>150</v>
      </c>
      <c r="B89" s="22" t="s">
        <v>151</v>
      </c>
      <c r="C89" s="22" t="s">
        <v>36</v>
      </c>
      <c r="D89" s="23">
        <f t="shared" si="39"/>
        <v>6.9857089919999993</v>
      </c>
      <c r="E89" s="24">
        <v>0</v>
      </c>
      <c r="F89" s="24">
        <f t="shared" si="54"/>
        <v>-0.18044173200000024</v>
      </c>
      <c r="G89" s="24">
        <f t="shared" si="46"/>
        <v>6.9857089919999993</v>
      </c>
      <c r="H89" s="86">
        <f>SUM(J89,L89,N89,P89)</f>
        <v>7.1661507239999995</v>
      </c>
      <c r="I89" s="24">
        <f t="shared" ref="I89:M89" si="58">SUM(I90,I94,I104)</f>
        <v>0</v>
      </c>
      <c r="J89" s="24">
        <f>SUM(J90,J94,J99)</f>
        <v>0.69151712400000009</v>
      </c>
      <c r="K89" s="24">
        <f t="shared" si="58"/>
        <v>0</v>
      </c>
      <c r="L89" s="24">
        <f t="shared" si="58"/>
        <v>0</v>
      </c>
      <c r="M89" s="24">
        <f t="shared" si="58"/>
        <v>0</v>
      </c>
      <c r="N89" s="24">
        <f>SUM(N90,N94,N99)</f>
        <v>6.4746335999999998</v>
      </c>
      <c r="O89" s="24">
        <f>SUM(O90,O94,O99)</f>
        <v>6.9857089919999993</v>
      </c>
      <c r="P89" s="24">
        <f>SUM(P90,P94,P99)</f>
        <v>0</v>
      </c>
      <c r="Q89" s="24">
        <f t="shared" si="55"/>
        <v>-0.18044173200000024</v>
      </c>
      <c r="R89" s="24">
        <f t="shared" si="56"/>
        <v>7.1661507239999995</v>
      </c>
      <c r="S89" s="24" t="s">
        <v>37</v>
      </c>
      <c r="T89" s="24" t="s">
        <v>37</v>
      </c>
    </row>
    <row r="90" spans="1:20" x14ac:dyDescent="0.25">
      <c r="A90" s="21" t="s">
        <v>152</v>
      </c>
      <c r="B90" s="22" t="s">
        <v>66</v>
      </c>
      <c r="C90" s="22" t="s">
        <v>36</v>
      </c>
      <c r="D90" s="23">
        <f t="shared" si="39"/>
        <v>3.5889720000000001</v>
      </c>
      <c r="E90" s="24">
        <v>0</v>
      </c>
      <c r="F90" s="24">
        <f t="shared" si="54"/>
        <v>0.29870387600000026</v>
      </c>
      <c r="G90" s="24">
        <f t="shared" si="46"/>
        <v>3.5889720000000001</v>
      </c>
      <c r="H90" s="86">
        <f t="shared" si="46"/>
        <v>3.2902681239999998</v>
      </c>
      <c r="I90" s="24">
        <f t="shared" ref="I90:P90" si="59">SUM(I91:I93)</f>
        <v>0</v>
      </c>
      <c r="J90" s="24">
        <f t="shared" si="59"/>
        <v>0.51198012400000004</v>
      </c>
      <c r="K90" s="24">
        <f t="shared" si="59"/>
        <v>0</v>
      </c>
      <c r="L90" s="24">
        <f t="shared" si="59"/>
        <v>0</v>
      </c>
      <c r="M90" s="24">
        <f t="shared" si="59"/>
        <v>0</v>
      </c>
      <c r="N90" s="24">
        <f t="shared" si="59"/>
        <v>2.7782879999999999</v>
      </c>
      <c r="O90" s="24">
        <f t="shared" si="59"/>
        <v>3.5889720000000001</v>
      </c>
      <c r="P90" s="24">
        <f t="shared" si="59"/>
        <v>0</v>
      </c>
      <c r="Q90" s="24">
        <f t="shared" si="55"/>
        <v>0.29870387600000026</v>
      </c>
      <c r="R90" s="24">
        <f t="shared" si="56"/>
        <v>3.2902681239999998</v>
      </c>
      <c r="S90" s="24" t="s">
        <v>37</v>
      </c>
      <c r="T90" s="24" t="s">
        <v>37</v>
      </c>
    </row>
    <row r="91" spans="1:20" ht="78.75" x14ac:dyDescent="0.25">
      <c r="A91" s="30" t="s">
        <v>152</v>
      </c>
      <c r="B91" s="77" t="s">
        <v>153</v>
      </c>
      <c r="C91" s="74" t="s">
        <v>154</v>
      </c>
      <c r="D91" s="33">
        <f t="shared" si="39"/>
        <v>2.7791999999999999</v>
      </c>
      <c r="E91" s="36">
        <v>0</v>
      </c>
      <c r="F91" s="36">
        <f t="shared" si="54"/>
        <v>9.120000000000239E-4</v>
      </c>
      <c r="G91" s="36">
        <f t="shared" si="46"/>
        <v>2.7791999999999999</v>
      </c>
      <c r="H91" s="64">
        <f t="shared" si="46"/>
        <v>2.7782879999999999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2.7782879999999999</v>
      </c>
      <c r="O91" s="72">
        <v>2.7791999999999999</v>
      </c>
      <c r="P91" s="36">
        <v>0</v>
      </c>
      <c r="Q91" s="36">
        <f t="shared" si="55"/>
        <v>9.120000000000239E-4</v>
      </c>
      <c r="R91" s="36">
        <f t="shared" si="56"/>
        <v>2.7782879999999999</v>
      </c>
      <c r="S91" s="36" t="s">
        <v>37</v>
      </c>
      <c r="T91" s="36" t="s">
        <v>37</v>
      </c>
    </row>
    <row r="92" spans="1:20" ht="47.25" x14ac:dyDescent="0.25">
      <c r="A92" s="30" t="s">
        <v>152</v>
      </c>
      <c r="B92" s="77" t="s">
        <v>155</v>
      </c>
      <c r="C92" s="74" t="s">
        <v>156</v>
      </c>
      <c r="D92" s="33">
        <f t="shared" ref="D92:D93" si="60">SUM(G92)</f>
        <v>0.72</v>
      </c>
      <c r="E92" s="36">
        <v>0</v>
      </c>
      <c r="F92" s="36">
        <f t="shared" si="54"/>
        <v>0.29778837599999997</v>
      </c>
      <c r="G92" s="36">
        <f t="shared" si="46"/>
        <v>0.72</v>
      </c>
      <c r="H92" s="64">
        <f t="shared" si="46"/>
        <v>0.42221162400000001</v>
      </c>
      <c r="I92" s="36">
        <v>0</v>
      </c>
      <c r="J92" s="36">
        <v>0.42221162400000001</v>
      </c>
      <c r="K92" s="36">
        <v>0</v>
      </c>
      <c r="L92" s="36">
        <v>0</v>
      </c>
      <c r="M92" s="36">
        <v>0</v>
      </c>
      <c r="N92" s="36">
        <v>0</v>
      </c>
      <c r="O92" s="72">
        <v>0.72</v>
      </c>
      <c r="P92" s="36">
        <v>0</v>
      </c>
      <c r="Q92" s="36">
        <f t="shared" si="55"/>
        <v>0.29778837599999997</v>
      </c>
      <c r="R92" s="36">
        <f t="shared" si="56"/>
        <v>0.42221162400000001</v>
      </c>
      <c r="S92" s="36" t="s">
        <v>37</v>
      </c>
      <c r="T92" s="36" t="s">
        <v>37</v>
      </c>
    </row>
    <row r="93" spans="1:20" ht="47.25" x14ac:dyDescent="0.25">
      <c r="A93" s="30" t="s">
        <v>152</v>
      </c>
      <c r="B93" s="77" t="s">
        <v>157</v>
      </c>
      <c r="C93" s="74" t="s">
        <v>158</v>
      </c>
      <c r="D93" s="33">
        <f t="shared" si="60"/>
        <v>8.9772000000000005E-2</v>
      </c>
      <c r="E93" s="36">
        <v>0</v>
      </c>
      <c r="F93" s="36">
        <f t="shared" si="54"/>
        <v>3.5000000000035003E-6</v>
      </c>
      <c r="G93" s="36">
        <f t="shared" si="46"/>
        <v>8.9772000000000005E-2</v>
      </c>
      <c r="H93" s="64">
        <f t="shared" si="46"/>
        <v>8.9768500000000001E-2</v>
      </c>
      <c r="I93" s="36">
        <v>0</v>
      </c>
      <c r="J93" s="36">
        <v>8.9768500000000001E-2</v>
      </c>
      <c r="K93" s="36">
        <v>0</v>
      </c>
      <c r="L93" s="36">
        <v>0</v>
      </c>
      <c r="M93" s="36">
        <v>0</v>
      </c>
      <c r="N93" s="36">
        <v>0</v>
      </c>
      <c r="O93" s="72">
        <v>8.9772000000000005E-2</v>
      </c>
      <c r="P93" s="36">
        <v>0</v>
      </c>
      <c r="Q93" s="36">
        <f t="shared" si="55"/>
        <v>3.5000000000035003E-6</v>
      </c>
      <c r="R93" s="36">
        <f t="shared" si="56"/>
        <v>8.9768500000000001E-2</v>
      </c>
      <c r="S93" s="36" t="s">
        <v>37</v>
      </c>
      <c r="T93" s="36" t="s">
        <v>37</v>
      </c>
    </row>
    <row r="94" spans="1:20" x14ac:dyDescent="0.25">
      <c r="A94" s="21" t="s">
        <v>159</v>
      </c>
      <c r="B94" s="22" t="s">
        <v>73</v>
      </c>
      <c r="C94" s="22" t="s">
        <v>36</v>
      </c>
      <c r="D94" s="23">
        <f t="shared" si="39"/>
        <v>1.880168496</v>
      </c>
      <c r="E94" s="24">
        <v>0</v>
      </c>
      <c r="F94" s="24">
        <f t="shared" si="54"/>
        <v>0.11234999600000006</v>
      </c>
      <c r="G94" s="24">
        <f t="shared" si="46"/>
        <v>1.880168496</v>
      </c>
      <c r="H94" s="86">
        <f t="shared" si="46"/>
        <v>1.7678185</v>
      </c>
      <c r="I94" s="24">
        <f t="shared" ref="I94" si="61">SUM(I95:I103)</f>
        <v>0</v>
      </c>
      <c r="J94" s="24">
        <f t="shared" ref="J94:M94" si="62">SUM(J95:J98)</f>
        <v>8.9768500000000001E-2</v>
      </c>
      <c r="K94" s="24">
        <f t="shared" si="62"/>
        <v>0</v>
      </c>
      <c r="L94" s="24">
        <f t="shared" si="62"/>
        <v>0</v>
      </c>
      <c r="M94" s="24">
        <f t="shared" si="62"/>
        <v>0</v>
      </c>
      <c r="N94" s="24">
        <f>SUM(N95:N98)</f>
        <v>1.67805</v>
      </c>
      <c r="O94" s="24">
        <f>SUM(O95:O98)</f>
        <v>1.880168496</v>
      </c>
      <c r="P94" s="24">
        <f>SUM(P95:P103)</f>
        <v>0</v>
      </c>
      <c r="Q94" s="24">
        <f t="shared" si="55"/>
        <v>0.11234999600000006</v>
      </c>
      <c r="R94" s="24">
        <f t="shared" si="56"/>
        <v>1.7678185</v>
      </c>
      <c r="S94" s="24" t="s">
        <v>37</v>
      </c>
      <c r="T94" s="24" t="s">
        <v>37</v>
      </c>
    </row>
    <row r="95" spans="1:20" ht="47.25" x14ac:dyDescent="0.25">
      <c r="A95" s="30" t="s">
        <v>159</v>
      </c>
      <c r="B95" s="78" t="s">
        <v>160</v>
      </c>
      <c r="C95" s="79" t="s">
        <v>161</v>
      </c>
      <c r="D95" s="33">
        <f t="shared" si="39"/>
        <v>1.08</v>
      </c>
      <c r="E95" s="36">
        <v>0</v>
      </c>
      <c r="F95" s="36">
        <f t="shared" si="54"/>
        <v>0.17784000000000011</v>
      </c>
      <c r="G95" s="36">
        <f t="shared" ref="G95:H104" si="63">SUM(I95,K95,M95,O95)</f>
        <v>1.08</v>
      </c>
      <c r="H95" s="64">
        <f t="shared" si="63"/>
        <v>0.90215999999999996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0.90215999999999996</v>
      </c>
      <c r="O95" s="51">
        <v>1.08</v>
      </c>
      <c r="P95" s="36">
        <v>0</v>
      </c>
      <c r="Q95" s="36">
        <f t="shared" si="55"/>
        <v>0.17784000000000011</v>
      </c>
      <c r="R95" s="36">
        <f t="shared" si="56"/>
        <v>0.90215999999999996</v>
      </c>
      <c r="S95" s="36" t="s">
        <v>37</v>
      </c>
      <c r="T95" s="36" t="s">
        <v>37</v>
      </c>
    </row>
    <row r="96" spans="1:20" ht="47.25" x14ac:dyDescent="0.25">
      <c r="A96" s="30" t="s">
        <v>159</v>
      </c>
      <c r="B96" s="73" t="s">
        <v>162</v>
      </c>
      <c r="C96" s="74" t="s">
        <v>163</v>
      </c>
      <c r="D96" s="33">
        <f t="shared" si="39"/>
        <v>0.47039999999999998</v>
      </c>
      <c r="E96" s="36">
        <v>0</v>
      </c>
      <c r="F96" s="36">
        <f t="shared" si="54"/>
        <v>-6.8399999999999961E-2</v>
      </c>
      <c r="G96" s="36">
        <f t="shared" si="63"/>
        <v>0.47039999999999998</v>
      </c>
      <c r="H96" s="64">
        <f t="shared" si="63"/>
        <v>0.53879999999999995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0.53879999999999995</v>
      </c>
      <c r="O96" s="51">
        <v>0.47039999999999998</v>
      </c>
      <c r="P96" s="36">
        <v>0</v>
      </c>
      <c r="Q96" s="36">
        <f t="shared" si="55"/>
        <v>-6.8399999999999961E-2</v>
      </c>
      <c r="R96" s="36">
        <f t="shared" si="56"/>
        <v>0.53879999999999995</v>
      </c>
      <c r="S96" s="36" t="s">
        <v>37</v>
      </c>
      <c r="T96" s="36" t="s">
        <v>37</v>
      </c>
    </row>
    <row r="97" spans="1:20" ht="47.25" x14ac:dyDescent="0.25">
      <c r="A97" s="30" t="s">
        <v>159</v>
      </c>
      <c r="B97" s="73" t="s">
        <v>164</v>
      </c>
      <c r="C97" s="74" t="s">
        <v>165</v>
      </c>
      <c r="D97" s="33">
        <f t="shared" si="39"/>
        <v>0.24</v>
      </c>
      <c r="E97" s="36">
        <v>0</v>
      </c>
      <c r="F97" s="36">
        <f t="shared" si="54"/>
        <v>2.9099999999999959E-3</v>
      </c>
      <c r="G97" s="36">
        <f t="shared" si="63"/>
        <v>0.24</v>
      </c>
      <c r="H97" s="64">
        <f t="shared" si="63"/>
        <v>0.23709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0.23709</v>
      </c>
      <c r="O97" s="51">
        <v>0.24</v>
      </c>
      <c r="P97" s="36">
        <v>0</v>
      </c>
      <c r="Q97" s="36">
        <f t="shared" si="55"/>
        <v>2.9099999999999959E-3</v>
      </c>
      <c r="R97" s="36">
        <f t="shared" si="56"/>
        <v>0.23709</v>
      </c>
      <c r="S97" s="36" t="s">
        <v>37</v>
      </c>
      <c r="T97" s="36" t="s">
        <v>37</v>
      </c>
    </row>
    <row r="98" spans="1:20" ht="47.25" x14ac:dyDescent="0.25">
      <c r="A98" s="30" t="s">
        <v>159</v>
      </c>
      <c r="B98" s="73" t="s">
        <v>157</v>
      </c>
      <c r="C98" s="74" t="s">
        <v>166</v>
      </c>
      <c r="D98" s="33">
        <f t="shared" si="39"/>
        <v>8.9768495999999989E-2</v>
      </c>
      <c r="E98" s="36">
        <v>0</v>
      </c>
      <c r="F98" s="36">
        <f t="shared" si="54"/>
        <v>-4.0000000117723644E-9</v>
      </c>
      <c r="G98" s="36">
        <f t="shared" si="63"/>
        <v>8.9768495999999989E-2</v>
      </c>
      <c r="H98" s="64">
        <f t="shared" si="63"/>
        <v>8.9768500000000001E-2</v>
      </c>
      <c r="I98" s="36">
        <v>0</v>
      </c>
      <c r="J98" s="36">
        <v>8.9768500000000001E-2</v>
      </c>
      <c r="K98" s="36">
        <v>0</v>
      </c>
      <c r="L98" s="36">
        <v>0</v>
      </c>
      <c r="M98" s="36">
        <v>0</v>
      </c>
      <c r="N98" s="36">
        <v>0</v>
      </c>
      <c r="O98" s="51">
        <v>8.9768495999999989E-2</v>
      </c>
      <c r="P98" s="36">
        <v>0</v>
      </c>
      <c r="Q98" s="36">
        <f t="shared" si="55"/>
        <v>-4.0000000117723644E-9</v>
      </c>
      <c r="R98" s="36">
        <f t="shared" si="56"/>
        <v>8.9768500000000001E-2</v>
      </c>
      <c r="S98" s="36" t="s">
        <v>37</v>
      </c>
      <c r="T98" s="36" t="s">
        <v>37</v>
      </c>
    </row>
    <row r="99" spans="1:20" x14ac:dyDescent="0.25">
      <c r="A99" s="21" t="s">
        <v>167</v>
      </c>
      <c r="B99" s="22" t="s">
        <v>79</v>
      </c>
      <c r="C99" s="22" t="s">
        <v>36</v>
      </c>
      <c r="D99" s="70">
        <f>SUM(G99)</f>
        <v>1.5165684960000001</v>
      </c>
      <c r="E99" s="24">
        <v>0</v>
      </c>
      <c r="F99" s="24">
        <f>Q99</f>
        <v>-0.5914956039999999</v>
      </c>
      <c r="G99" s="24">
        <f>SUM(I99,K99,M99,O99)</f>
        <v>1.5165684960000001</v>
      </c>
      <c r="H99" s="86">
        <f>SUM(J99,L99,N99,P99)</f>
        <v>2.1080641</v>
      </c>
      <c r="I99" s="24">
        <v>0</v>
      </c>
      <c r="J99" s="24">
        <f t="shared" ref="J99:N99" si="64">SUM(J100:J104)</f>
        <v>8.9768500000000001E-2</v>
      </c>
      <c r="K99" s="24">
        <f t="shared" si="64"/>
        <v>0</v>
      </c>
      <c r="L99" s="24">
        <f t="shared" si="64"/>
        <v>0</v>
      </c>
      <c r="M99" s="24">
        <f t="shared" si="64"/>
        <v>0</v>
      </c>
      <c r="N99" s="24">
        <f t="shared" si="64"/>
        <v>2.0182956000000001</v>
      </c>
      <c r="O99" s="24">
        <f>SUM(O100:O104)</f>
        <v>1.5165684960000001</v>
      </c>
      <c r="P99" s="24">
        <f>SUM(P100:P104)</f>
        <v>0</v>
      </c>
      <c r="Q99" s="24">
        <f t="shared" si="55"/>
        <v>-0.5914956039999999</v>
      </c>
      <c r="R99" s="24">
        <f t="shared" si="55"/>
        <v>2.1080641</v>
      </c>
      <c r="S99" s="24" t="s">
        <v>37</v>
      </c>
      <c r="T99" s="24" t="s">
        <v>37</v>
      </c>
    </row>
    <row r="100" spans="1:20" ht="47.25" x14ac:dyDescent="0.25">
      <c r="A100" s="30" t="s">
        <v>159</v>
      </c>
      <c r="B100" s="73" t="s">
        <v>168</v>
      </c>
      <c r="C100" s="74" t="s">
        <v>169</v>
      </c>
      <c r="D100" s="33">
        <f>SUM(G100)</f>
        <v>0.108</v>
      </c>
      <c r="E100" s="36">
        <v>0</v>
      </c>
      <c r="F100" s="36">
        <f t="shared" si="54"/>
        <v>-0.60899999999999999</v>
      </c>
      <c r="G100" s="36">
        <f t="shared" si="63"/>
        <v>0.108</v>
      </c>
      <c r="H100" s="64">
        <f t="shared" si="63"/>
        <v>0.71699999999999997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0.71699999999999997</v>
      </c>
      <c r="O100" s="51">
        <v>0.108</v>
      </c>
      <c r="P100" s="36">
        <v>0</v>
      </c>
      <c r="Q100" s="36">
        <f t="shared" si="55"/>
        <v>-0.60899999999999999</v>
      </c>
      <c r="R100" s="36">
        <f t="shared" si="56"/>
        <v>0.71699999999999997</v>
      </c>
      <c r="S100" s="36" t="s">
        <v>37</v>
      </c>
      <c r="T100" s="36" t="s">
        <v>37</v>
      </c>
    </row>
    <row r="101" spans="1:20" ht="47.25" x14ac:dyDescent="0.25">
      <c r="A101" s="30" t="s">
        <v>159</v>
      </c>
      <c r="B101" s="73" t="s">
        <v>170</v>
      </c>
      <c r="C101" s="74" t="s">
        <v>171</v>
      </c>
      <c r="D101" s="33">
        <f t="shared" si="39"/>
        <v>0.24</v>
      </c>
      <c r="E101" s="36">
        <v>0</v>
      </c>
      <c r="F101" s="36">
        <f t="shared" si="54"/>
        <v>4.544400000000004E-3</v>
      </c>
      <c r="G101" s="36">
        <f t="shared" si="63"/>
        <v>0.24</v>
      </c>
      <c r="H101" s="64">
        <f t="shared" si="63"/>
        <v>0.23545559999999999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0.23545559999999999</v>
      </c>
      <c r="O101" s="51">
        <v>0.24</v>
      </c>
      <c r="P101" s="36">
        <v>0</v>
      </c>
      <c r="Q101" s="36">
        <f t="shared" si="55"/>
        <v>4.544400000000004E-3</v>
      </c>
      <c r="R101" s="36">
        <f t="shared" si="56"/>
        <v>0.23545559999999999</v>
      </c>
      <c r="S101" s="36" t="s">
        <v>37</v>
      </c>
      <c r="T101" s="36" t="s">
        <v>37</v>
      </c>
    </row>
    <row r="102" spans="1:20" ht="47.25" x14ac:dyDescent="0.25">
      <c r="A102" s="30" t="s">
        <v>159</v>
      </c>
      <c r="B102" s="73" t="s">
        <v>172</v>
      </c>
      <c r="C102" s="74" t="s">
        <v>173</v>
      </c>
      <c r="D102" s="33">
        <f t="shared" si="39"/>
        <v>0.45960000000000001</v>
      </c>
      <c r="E102" s="36">
        <v>0</v>
      </c>
      <c r="F102" s="36">
        <f t="shared" si="54"/>
        <v>1.8600000000000005E-2</v>
      </c>
      <c r="G102" s="36">
        <f t="shared" si="63"/>
        <v>0.45960000000000001</v>
      </c>
      <c r="H102" s="64">
        <f t="shared" si="63"/>
        <v>0.441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0.441</v>
      </c>
      <c r="O102" s="51">
        <v>0.45960000000000001</v>
      </c>
      <c r="P102" s="36">
        <v>0</v>
      </c>
      <c r="Q102" s="36">
        <f t="shared" si="55"/>
        <v>1.8600000000000005E-2</v>
      </c>
      <c r="R102" s="36">
        <f t="shared" si="56"/>
        <v>0.441</v>
      </c>
      <c r="S102" s="36" t="s">
        <v>37</v>
      </c>
      <c r="T102" s="36" t="s">
        <v>37</v>
      </c>
    </row>
    <row r="103" spans="1:20" ht="47.25" x14ac:dyDescent="0.25">
      <c r="A103" s="30" t="s">
        <v>159</v>
      </c>
      <c r="B103" s="73" t="s">
        <v>174</v>
      </c>
      <c r="C103" s="74" t="s">
        <v>175</v>
      </c>
      <c r="D103" s="33">
        <f t="shared" si="39"/>
        <v>0.61919999999999997</v>
      </c>
      <c r="E103" s="36">
        <v>0</v>
      </c>
      <c r="F103" s="36">
        <f t="shared" si="54"/>
        <v>-5.6399999999999784E-3</v>
      </c>
      <c r="G103" s="36">
        <f t="shared" si="63"/>
        <v>0.61919999999999997</v>
      </c>
      <c r="H103" s="64">
        <f t="shared" si="63"/>
        <v>0.62483999999999995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0.62483999999999995</v>
      </c>
      <c r="O103" s="51">
        <v>0.61919999999999997</v>
      </c>
      <c r="P103" s="36">
        <v>0</v>
      </c>
      <c r="Q103" s="36">
        <f t="shared" si="55"/>
        <v>-5.6399999999999784E-3</v>
      </c>
      <c r="R103" s="36">
        <f t="shared" si="56"/>
        <v>0.62483999999999995</v>
      </c>
      <c r="S103" s="36" t="s">
        <v>37</v>
      </c>
      <c r="T103" s="36" t="s">
        <v>37</v>
      </c>
    </row>
    <row r="104" spans="1:20" ht="47.25" x14ac:dyDescent="0.25">
      <c r="A104" s="30" t="s">
        <v>159</v>
      </c>
      <c r="B104" s="73" t="s">
        <v>157</v>
      </c>
      <c r="C104" s="74" t="s">
        <v>176</v>
      </c>
      <c r="D104" s="33">
        <f t="shared" ref="D104" si="65">SUM(G104)</f>
        <v>8.9768495999999989E-2</v>
      </c>
      <c r="E104" s="36">
        <v>0</v>
      </c>
      <c r="F104" s="36">
        <f t="shared" si="54"/>
        <v>-4.0000000117723644E-9</v>
      </c>
      <c r="G104" s="36">
        <f t="shared" si="63"/>
        <v>8.9768495999999989E-2</v>
      </c>
      <c r="H104" s="64">
        <f t="shared" si="63"/>
        <v>8.9768500000000001E-2</v>
      </c>
      <c r="I104" s="36">
        <v>0</v>
      </c>
      <c r="J104" s="36">
        <v>8.9768500000000001E-2</v>
      </c>
      <c r="K104" s="36">
        <v>0</v>
      </c>
      <c r="L104" s="36">
        <v>0</v>
      </c>
      <c r="M104" s="36">
        <v>0</v>
      </c>
      <c r="N104" s="36">
        <v>0</v>
      </c>
      <c r="O104" s="51">
        <v>8.9768495999999989E-2</v>
      </c>
      <c r="P104" s="36">
        <v>0</v>
      </c>
      <c r="Q104" s="36">
        <f t="shared" si="55"/>
        <v>-4.0000000117723644E-9</v>
      </c>
      <c r="R104" s="36">
        <f t="shared" si="56"/>
        <v>8.9768500000000001E-2</v>
      </c>
      <c r="S104" s="36" t="s">
        <v>37</v>
      </c>
      <c r="T104" s="36" t="s">
        <v>37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G7:O7"/>
    <mergeCell ref="R2:T2"/>
    <mergeCell ref="A3:T3"/>
    <mergeCell ref="G4:H4"/>
    <mergeCell ref="J4:K4"/>
    <mergeCell ref="G6:O6"/>
  </mergeCells>
  <pageMargins left="0.7" right="0.7" top="0.75" bottom="0.75" header="0.3" footer="0.3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2025-02-03T09:06:58Z</dcterms:modified>
</cp:coreProperties>
</file>